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/>
  <mc:AlternateContent xmlns:mc="http://schemas.openxmlformats.org/markup-compatibility/2006">
    <mc:Choice Requires="x15">
      <x15ac:absPath xmlns:x15ac="http://schemas.microsoft.com/office/spreadsheetml/2010/11/ac" url="\\10.0.2.2\CJ-Trafic\DE\buget 2026\(3) aprilie 2026 - ordinara\PH repartizare COTA 6% 2026\"/>
    </mc:Choice>
  </mc:AlternateContent>
  <xr:revisionPtr revIDLastSave="0" documentId="13_ncr:1_{8D96AF51-9052-4EA6-A68F-DF649632DCE0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nexa 1" sheetId="4" r:id="rId1"/>
  </sheets>
  <definedNames>
    <definedName name="cote16">'Anexa 1'!#REF!</definedName>
    <definedName name="_xlnm.Print_Area" localSheetId="0">'Anexa 1'!$A$1:$E$58</definedName>
    <definedName name="_xlnm.Print_Titles" localSheetId="0">'Anexa 1'!$9:$13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50" i="4" l="1"/>
  <c r="E44" i="4"/>
  <c r="E40" i="4" l="1"/>
  <c r="B15" i="4" s="1"/>
  <c r="B14" i="4" l="1"/>
</calcChain>
</file>

<file path=xl/sharedStrings.xml><?xml version="1.0" encoding="utf-8"?>
<sst xmlns="http://schemas.openxmlformats.org/spreadsheetml/2006/main" count="90" uniqueCount="88">
  <si>
    <t>Satu Mare</t>
  </si>
  <si>
    <t>Carei</t>
  </si>
  <si>
    <t>Ardud</t>
  </si>
  <si>
    <t>Livada</t>
  </si>
  <si>
    <t>Andrid</t>
  </si>
  <si>
    <t>Apa</t>
  </si>
  <si>
    <t>Batarci</t>
  </si>
  <si>
    <t>Beltiug</t>
  </si>
  <si>
    <t>Berveni</t>
  </si>
  <si>
    <t>Bixad</t>
  </si>
  <si>
    <t>Bogdand</t>
  </si>
  <si>
    <t>Botiz</t>
  </si>
  <si>
    <t>Cehal</t>
  </si>
  <si>
    <t>Certeze</t>
  </si>
  <si>
    <t>Culciu</t>
  </si>
  <si>
    <t>Doba</t>
  </si>
  <si>
    <t>Foieni</t>
  </si>
  <si>
    <t>Halmeu</t>
  </si>
  <si>
    <t>Hodod</t>
  </si>
  <si>
    <t>Homoroade</t>
  </si>
  <si>
    <t>Lazuri</t>
  </si>
  <si>
    <t>Micula</t>
  </si>
  <si>
    <t>Moftin</t>
  </si>
  <si>
    <t>Odoreu</t>
  </si>
  <si>
    <t>Pir</t>
  </si>
  <si>
    <t>Pomi</t>
  </si>
  <si>
    <t>Socond</t>
  </si>
  <si>
    <t>Supur</t>
  </si>
  <si>
    <t>Tarna Mare</t>
  </si>
  <si>
    <t>Tiream</t>
  </si>
  <si>
    <t>Turulung</t>
  </si>
  <si>
    <t>Urziceni</t>
  </si>
  <si>
    <t>Valea Vinului</t>
  </si>
  <si>
    <t>Vama</t>
  </si>
  <si>
    <t>Viile Satu Mare</t>
  </si>
  <si>
    <t>ROMÂNIA</t>
  </si>
  <si>
    <t>JUDEŢUL SATU MARE</t>
  </si>
  <si>
    <t>CONSILIUL JUDEŢEAN SATU MARE</t>
  </si>
  <si>
    <t>REPARTIZAREA</t>
  </si>
  <si>
    <t>mii lei</t>
  </si>
  <si>
    <t>Unitatea administrativ-teritorială</t>
  </si>
  <si>
    <t>Total unități administrativ-teritoriale</t>
  </si>
  <si>
    <t>Total comune</t>
  </si>
  <si>
    <t>Total municipii</t>
  </si>
  <si>
    <t>Total oraşe</t>
  </si>
  <si>
    <t>PREŞEDINTE,</t>
  </si>
  <si>
    <t>Pataki Csaba</t>
  </si>
  <si>
    <t>5 ex</t>
  </si>
  <si>
    <t>Agriș</t>
  </si>
  <si>
    <t>Bârsau</t>
  </si>
  <si>
    <t>Călinești Oaș</t>
  </si>
  <si>
    <t>Cămârzana</t>
  </si>
  <si>
    <t>Cămin</t>
  </si>
  <si>
    <t>Căpleni</t>
  </si>
  <si>
    <t>Căuaș</t>
  </si>
  <si>
    <t>Ciumești</t>
  </si>
  <si>
    <t>Craidorolț</t>
  </si>
  <si>
    <t>Crucișor</t>
  </si>
  <si>
    <t>Dorolț</t>
  </si>
  <si>
    <t>Gherța Mică</t>
  </si>
  <si>
    <t>Medieșu Aurit</t>
  </si>
  <si>
    <t>Orașu Nou</t>
  </si>
  <si>
    <t>Paulești</t>
  </si>
  <si>
    <t>Petrești</t>
  </si>
  <si>
    <t>Pișcolt</t>
  </si>
  <si>
    <t xml:space="preserve">Porumbești </t>
  </si>
  <si>
    <t>Racșa</t>
  </si>
  <si>
    <t>Săcășeni</t>
  </si>
  <si>
    <t>Sanislău</t>
  </si>
  <si>
    <t>Santău</t>
  </si>
  <si>
    <t>Săuca</t>
  </si>
  <si>
    <t>Târșolț</t>
  </si>
  <si>
    <t>Terebești</t>
  </si>
  <si>
    <t>Turț</t>
  </si>
  <si>
    <t>Vetiș</t>
  </si>
  <si>
    <t>Tășnad</t>
  </si>
  <si>
    <t>Negrești Oaș</t>
  </si>
  <si>
    <t>Anexă</t>
  </si>
  <si>
    <r>
      <t>Sume corespunzătoare cotei de 6% din impozitul pe venit, fond la dispoziția consiliului județean
(</t>
    </r>
    <r>
      <rPr>
        <b/>
        <u/>
        <sz val="10"/>
        <rFont val="Times New Roman"/>
        <family val="1"/>
      </rPr>
      <t>cod 040205</t>
    </r>
    <r>
      <rPr>
        <b/>
        <sz val="10"/>
        <rFont val="Times New Roman"/>
        <family val="1"/>
      </rPr>
      <t>)</t>
    </r>
  </si>
  <si>
    <t>Sorana Czumbil</t>
  </si>
  <si>
    <t>pe unități administrativ-teritoriale a sumei corespunzătoare cotei de 6% din impozitul pe venit, fond aflat la dispoziția consiliului județean, în conformitate cu prevederile art. 7 alin. (6) din Legea bugetului de stat pe anul 2026, nr. 43/2026</t>
  </si>
  <si>
    <t>Balogh Arnold Istvan</t>
  </si>
  <si>
    <t>Acas</t>
  </si>
  <si>
    <t>la Proiectul de hotărâre</t>
  </si>
  <si>
    <t>DIRECTOR EXECUTIV,</t>
  </si>
  <si>
    <t>ŞEF SERVICIU,</t>
  </si>
  <si>
    <t>Red./Tehn. B.A.I.</t>
  </si>
  <si>
    <t xml:space="preserve"> nr. __________/2026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</si>
</sst>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0"/>
      <name val="Arial"/>
      <charset val="238"/>
    </font>
    <font>
      <sz val="10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</font>
    <font>
      <b/>
      <sz val="10"/>
      <name val="Times New Roman"/>
      <family val="1"/>
    </font>
    <font>
      <sz val="9"/>
      <name val="Times New Roman"/>
      <family val="1"/>
    </font>
    <font>
      <sz val="12"/>
      <color theme="5"/>
      <name val="Times New Roman"/>
      <family val="1"/>
    </font>
    <font>
      <sz val="10"/>
      <color theme="5"/>
      <name val="Times New Roman"/>
      <family val="1"/>
    </font>
    <font>
      <sz val="12"/>
      <name val="Times New Roman"/>
      <family val="1"/>
    </font>
    <font>
      <sz val="8"/>
      <name val="Times New Roman"/>
      <family val="1"/>
    </font>
    <font>
      <b/>
      <u/>
      <sz val="10"/>
      <name val="Times New Roman"/>
      <family val="1"/>
    </font>
    <font>
      <sz val="11"/>
      <name val="Times New Roman"/>
      <family val="1"/>
    </font>
    <font>
      <b/>
      <sz val="12"/>
      <color theme="0"/>
      <name val="Times New Roman"/>
      <family val="1"/>
    </font>
    <font>
      <sz val="11"/>
      <color theme="1"/>
      <name val="Calibri"/>
      <family val="2"/>
      <scheme val="minor"/>
    </font>
    <font>
      <b/>
      <sz val="14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4" fillId="0" borderId="0"/>
    <xf numFmtId="0" fontId="14" fillId="0" borderId="0"/>
  </cellStyleXfs>
  <cellXfs count="55">
    <xf numFmtId="0" fontId="0" fillId="0" borderId="0" xfId="0"/>
    <xf numFmtId="0" fontId="3" fillId="0" borderId="0" xfId="0" applyFont="1"/>
    <xf numFmtId="0" fontId="3" fillId="0" borderId="0" xfId="1" applyFont="1"/>
    <xf numFmtId="0" fontId="4" fillId="0" borderId="0" xfId="0" applyFont="1" applyAlignment="1">
      <alignment horizontal="right"/>
    </xf>
    <xf numFmtId="3" fontId="2" fillId="0" borderId="0" xfId="1" applyNumberFormat="1" applyFont="1" applyAlignment="1">
      <alignment horizontal="center" wrapText="1"/>
    </xf>
    <xf numFmtId="3" fontId="2" fillId="0" borderId="0" xfId="1" applyNumberFormat="1" applyFont="1" applyAlignment="1">
      <alignment wrapTex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center" vertical="center"/>
    </xf>
    <xf numFmtId="0" fontId="6" fillId="0" borderId="7" xfId="1" applyFont="1" applyBorder="1" applyAlignment="1">
      <alignment horizontal="center" wrapText="1"/>
    </xf>
    <xf numFmtId="0" fontId="6" fillId="0" borderId="8" xfId="1" applyFont="1" applyBorder="1" applyAlignment="1">
      <alignment horizontal="center" wrapText="1"/>
    </xf>
    <xf numFmtId="0" fontId="6" fillId="0" borderId="0" xfId="0" applyFont="1" applyAlignment="1">
      <alignment horizontal="center"/>
    </xf>
    <xf numFmtId="3" fontId="7" fillId="0" borderId="9" xfId="1" applyNumberFormat="1" applyFont="1" applyBorder="1" applyAlignment="1">
      <alignment wrapText="1"/>
    </xf>
    <xf numFmtId="0" fontId="8" fillId="0" borderId="0" xfId="0" applyFont="1"/>
    <xf numFmtId="0" fontId="2" fillId="0" borderId="0" xfId="0" applyFont="1" applyAlignment="1">
      <alignment horizontal="center"/>
    </xf>
    <xf numFmtId="0" fontId="9" fillId="0" borderId="0" xfId="0" applyFont="1" applyAlignment="1">
      <alignment horizontal="center" vertical="top"/>
    </xf>
    <xf numFmtId="0" fontId="9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0" fontId="10" fillId="0" borderId="0" xfId="0" applyFont="1" applyAlignment="1">
      <alignment horizontal="left" vertical="top"/>
    </xf>
    <xf numFmtId="3" fontId="8" fillId="0" borderId="0" xfId="0" applyNumberFormat="1" applyFont="1"/>
    <xf numFmtId="3" fontId="2" fillId="0" borderId="0" xfId="1" applyNumberFormat="1" applyFont="1" applyAlignment="1">
      <alignment vertical="top" wrapText="1"/>
    </xf>
    <xf numFmtId="0" fontId="2" fillId="0" borderId="0" xfId="0" applyFont="1"/>
    <xf numFmtId="0" fontId="2" fillId="0" borderId="0" xfId="0" applyFont="1" applyAlignment="1">
      <alignment vertical="top"/>
    </xf>
    <xf numFmtId="0" fontId="4" fillId="0" borderId="0" xfId="2" applyFont="1" applyAlignment="1">
      <alignment horizontal="right"/>
    </xf>
    <xf numFmtId="0" fontId="4" fillId="0" borderId="0" xfId="1" applyFont="1" applyAlignment="1">
      <alignment horizontal="left"/>
    </xf>
    <xf numFmtId="0" fontId="12" fillId="0" borderId="0" xfId="1" applyFont="1"/>
    <xf numFmtId="3" fontId="4" fillId="0" borderId="9" xfId="1" applyNumberFormat="1" applyFont="1" applyBorder="1" applyAlignment="1">
      <alignment horizontal="left" wrapText="1"/>
    </xf>
    <xf numFmtId="0" fontId="12" fillId="0" borderId="0" xfId="0" applyFont="1"/>
    <xf numFmtId="3" fontId="4" fillId="0" borderId="9" xfId="1" applyNumberFormat="1" applyFont="1" applyBorder="1" applyAlignment="1">
      <alignment wrapText="1"/>
    </xf>
    <xf numFmtId="3" fontId="4" fillId="2" borderId="9" xfId="1" applyNumberFormat="1" applyFont="1" applyFill="1" applyBorder="1" applyAlignment="1">
      <alignment wrapText="1"/>
    </xf>
    <xf numFmtId="3" fontId="4" fillId="0" borderId="0" xfId="1" applyNumberFormat="1" applyFont="1" applyAlignment="1">
      <alignment wrapText="1"/>
    </xf>
    <xf numFmtId="0" fontId="4" fillId="0" borderId="0" xfId="0" applyFont="1"/>
    <xf numFmtId="0" fontId="4" fillId="0" borderId="0" xfId="0" applyFont="1" applyAlignment="1">
      <alignment horizontal="center"/>
    </xf>
    <xf numFmtId="0" fontId="12" fillId="0" borderId="0" xfId="0" applyFont="1" applyAlignment="1">
      <alignment horizontal="center" vertical="top"/>
    </xf>
    <xf numFmtId="3" fontId="4" fillId="0" borderId="11" xfId="1" applyNumberFormat="1" applyFont="1" applyBorder="1" applyAlignment="1">
      <alignment wrapText="1"/>
    </xf>
    <xf numFmtId="3" fontId="13" fillId="0" borderId="10" xfId="1" applyNumberFormat="1" applyFont="1" applyBorder="1" applyAlignment="1">
      <alignment horizontal="right" wrapText="1"/>
    </xf>
    <xf numFmtId="3" fontId="3" fillId="0" borderId="0" xfId="0" applyNumberFormat="1" applyFont="1" applyAlignment="1">
      <alignment horizontal="center" vertical="center"/>
    </xf>
    <xf numFmtId="3" fontId="15" fillId="0" borderId="10" xfId="1" applyNumberFormat="1" applyFont="1" applyBorder="1" applyAlignment="1">
      <alignment horizontal="right" wrapText="1"/>
    </xf>
    <xf numFmtId="3" fontId="4" fillId="0" borderId="10" xfId="1" applyNumberFormat="1" applyFont="1" applyBorder="1" applyAlignment="1">
      <alignment wrapText="1"/>
    </xf>
    <xf numFmtId="3" fontId="4" fillId="0" borderId="10" xfId="1" applyNumberFormat="1" applyFont="1" applyBorder="1" applyAlignment="1">
      <alignment horizontal="left" wrapText="1"/>
    </xf>
    <xf numFmtId="3" fontId="4" fillId="0" borderId="12" xfId="1" applyNumberFormat="1" applyFont="1" applyBorder="1" applyAlignment="1">
      <alignment wrapText="1"/>
    </xf>
    <xf numFmtId="3" fontId="3" fillId="0" borderId="0" xfId="0" applyNumberFormat="1" applyFont="1"/>
    <xf numFmtId="3" fontId="15" fillId="0" borderId="0" xfId="1" applyNumberFormat="1" applyFont="1" applyAlignment="1">
      <alignment horizontal="center" wrapText="1"/>
    </xf>
    <xf numFmtId="0" fontId="4" fillId="0" borderId="0" xfId="1" applyFo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top"/>
    </xf>
    <xf numFmtId="0" fontId="5" fillId="3" borderId="2" xfId="1" applyFont="1" applyFill="1" applyBorder="1" applyAlignment="1">
      <alignment horizontal="center" vertical="center" wrapText="1"/>
    </xf>
    <xf numFmtId="0" fontId="5" fillId="3" borderId="4" xfId="1" applyFont="1" applyFill="1" applyBorder="1" applyAlignment="1">
      <alignment horizontal="center" vertical="center" wrapText="1"/>
    </xf>
    <xf numFmtId="0" fontId="5" fillId="3" borderId="6" xfId="1" applyFont="1" applyFill="1" applyBorder="1" applyAlignment="1">
      <alignment horizontal="center" vertical="center" wrapText="1"/>
    </xf>
    <xf numFmtId="3" fontId="4" fillId="0" borderId="0" xfId="1" applyNumberFormat="1" applyFont="1" applyAlignment="1">
      <alignment horizontal="center" wrapText="1"/>
    </xf>
    <xf numFmtId="3" fontId="4" fillId="0" borderId="0" xfId="1" applyNumberFormat="1" applyFont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3" fontId="4" fillId="4" borderId="12" xfId="1" applyNumberFormat="1" applyFont="1" applyFill="1" applyBorder="1" applyAlignment="1">
      <alignment wrapText="1"/>
    </xf>
    <xf numFmtId="3" fontId="4" fillId="4" borderId="10" xfId="1" applyNumberFormat="1" applyFont="1" applyFill="1" applyBorder="1" applyAlignment="1">
      <alignment wrapText="1"/>
    </xf>
  </cellXfs>
  <cellStyles count="5">
    <cellStyle name="Normal" xfId="0" builtinId="0"/>
    <cellStyle name="Normal 2" xfId="3" xr:uid="{1D41EA0D-A8CD-4EFC-AD57-32E9B7701F14}"/>
    <cellStyle name="Normal 3" xfId="4" xr:uid="{4D03AE23-49A9-4456-940A-5C251AE4EFC5}"/>
    <cellStyle name="Normal_mach31" xfId="2" xr:uid="{8240FDC1-B660-4B68-A5F3-94D063490E88}"/>
    <cellStyle name="Normal_Sheet1" xfId="1" xr:uid="{48C58C19-1823-467C-A876-E86BBEF7C39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A9EA45-892B-42A8-9ECF-C539FC1F6453}">
  <dimension ref="A1:IL67"/>
  <sheetViews>
    <sheetView tabSelected="1" topLeftCell="A21" zoomScaleNormal="100" workbookViewId="0">
      <selection activeCell="B71" sqref="B71"/>
    </sheetView>
  </sheetViews>
  <sheetFormatPr defaultColWidth="17.140625" defaultRowHeight="12.75" x14ac:dyDescent="0.2"/>
  <cols>
    <col min="1" max="1" width="26.7109375" style="1" customWidth="1"/>
    <col min="2" max="2" width="24.85546875" style="1" customWidth="1"/>
    <col min="3" max="3" width="3.42578125" style="1" customWidth="1"/>
    <col min="4" max="4" width="26.7109375" style="1" customWidth="1"/>
    <col min="5" max="5" width="24.42578125" style="1" customWidth="1"/>
    <col min="6" max="255" width="17.140625" style="1"/>
    <col min="256" max="256" width="17.28515625" style="1" customWidth="1"/>
    <col min="257" max="257" width="14.7109375" style="1" customWidth="1"/>
    <col min="258" max="258" width="13" style="1" customWidth="1"/>
    <col min="259" max="259" width="13.42578125" style="1" customWidth="1"/>
    <col min="260" max="260" width="25.28515625" style="1" customWidth="1"/>
    <col min="261" max="511" width="17.140625" style="1"/>
    <col min="512" max="512" width="17.28515625" style="1" customWidth="1"/>
    <col min="513" max="513" width="14.7109375" style="1" customWidth="1"/>
    <col min="514" max="514" width="13" style="1" customWidth="1"/>
    <col min="515" max="515" width="13.42578125" style="1" customWidth="1"/>
    <col min="516" max="516" width="25.28515625" style="1" customWidth="1"/>
    <col min="517" max="767" width="17.140625" style="1"/>
    <col min="768" max="768" width="17.28515625" style="1" customWidth="1"/>
    <col min="769" max="769" width="14.7109375" style="1" customWidth="1"/>
    <col min="770" max="770" width="13" style="1" customWidth="1"/>
    <col min="771" max="771" width="13.42578125" style="1" customWidth="1"/>
    <col min="772" max="772" width="25.28515625" style="1" customWidth="1"/>
    <col min="773" max="1023" width="17.140625" style="1"/>
    <col min="1024" max="1024" width="17.28515625" style="1" customWidth="1"/>
    <col min="1025" max="1025" width="14.7109375" style="1" customWidth="1"/>
    <col min="1026" max="1026" width="13" style="1" customWidth="1"/>
    <col min="1027" max="1027" width="13.42578125" style="1" customWidth="1"/>
    <col min="1028" max="1028" width="25.28515625" style="1" customWidth="1"/>
    <col min="1029" max="1279" width="17.140625" style="1"/>
    <col min="1280" max="1280" width="17.28515625" style="1" customWidth="1"/>
    <col min="1281" max="1281" width="14.7109375" style="1" customWidth="1"/>
    <col min="1282" max="1282" width="13" style="1" customWidth="1"/>
    <col min="1283" max="1283" width="13.42578125" style="1" customWidth="1"/>
    <col min="1284" max="1284" width="25.28515625" style="1" customWidth="1"/>
    <col min="1285" max="1535" width="17.140625" style="1"/>
    <col min="1536" max="1536" width="17.28515625" style="1" customWidth="1"/>
    <col min="1537" max="1537" width="14.7109375" style="1" customWidth="1"/>
    <col min="1538" max="1538" width="13" style="1" customWidth="1"/>
    <col min="1539" max="1539" width="13.42578125" style="1" customWidth="1"/>
    <col min="1540" max="1540" width="25.28515625" style="1" customWidth="1"/>
    <col min="1541" max="1791" width="17.140625" style="1"/>
    <col min="1792" max="1792" width="17.28515625" style="1" customWidth="1"/>
    <col min="1793" max="1793" width="14.7109375" style="1" customWidth="1"/>
    <col min="1794" max="1794" width="13" style="1" customWidth="1"/>
    <col min="1795" max="1795" width="13.42578125" style="1" customWidth="1"/>
    <col min="1796" max="1796" width="25.28515625" style="1" customWidth="1"/>
    <col min="1797" max="2047" width="17.140625" style="1"/>
    <col min="2048" max="2048" width="17.28515625" style="1" customWidth="1"/>
    <col min="2049" max="2049" width="14.7109375" style="1" customWidth="1"/>
    <col min="2050" max="2050" width="13" style="1" customWidth="1"/>
    <col min="2051" max="2051" width="13.42578125" style="1" customWidth="1"/>
    <col min="2052" max="2052" width="25.28515625" style="1" customWidth="1"/>
    <col min="2053" max="2303" width="17.140625" style="1"/>
    <col min="2304" max="2304" width="17.28515625" style="1" customWidth="1"/>
    <col min="2305" max="2305" width="14.7109375" style="1" customWidth="1"/>
    <col min="2306" max="2306" width="13" style="1" customWidth="1"/>
    <col min="2307" max="2307" width="13.42578125" style="1" customWidth="1"/>
    <col min="2308" max="2308" width="25.28515625" style="1" customWidth="1"/>
    <col min="2309" max="2559" width="17.140625" style="1"/>
    <col min="2560" max="2560" width="17.28515625" style="1" customWidth="1"/>
    <col min="2561" max="2561" width="14.7109375" style="1" customWidth="1"/>
    <col min="2562" max="2562" width="13" style="1" customWidth="1"/>
    <col min="2563" max="2563" width="13.42578125" style="1" customWidth="1"/>
    <col min="2564" max="2564" width="25.28515625" style="1" customWidth="1"/>
    <col min="2565" max="2815" width="17.140625" style="1"/>
    <col min="2816" max="2816" width="17.28515625" style="1" customWidth="1"/>
    <col min="2817" max="2817" width="14.7109375" style="1" customWidth="1"/>
    <col min="2818" max="2818" width="13" style="1" customWidth="1"/>
    <col min="2819" max="2819" width="13.42578125" style="1" customWidth="1"/>
    <col min="2820" max="2820" width="25.28515625" style="1" customWidth="1"/>
    <col min="2821" max="3071" width="17.140625" style="1"/>
    <col min="3072" max="3072" width="17.28515625" style="1" customWidth="1"/>
    <col min="3073" max="3073" width="14.7109375" style="1" customWidth="1"/>
    <col min="3074" max="3074" width="13" style="1" customWidth="1"/>
    <col min="3075" max="3075" width="13.42578125" style="1" customWidth="1"/>
    <col min="3076" max="3076" width="25.28515625" style="1" customWidth="1"/>
    <col min="3077" max="3327" width="17.140625" style="1"/>
    <col min="3328" max="3328" width="17.28515625" style="1" customWidth="1"/>
    <col min="3329" max="3329" width="14.7109375" style="1" customWidth="1"/>
    <col min="3330" max="3330" width="13" style="1" customWidth="1"/>
    <col min="3331" max="3331" width="13.42578125" style="1" customWidth="1"/>
    <col min="3332" max="3332" width="25.28515625" style="1" customWidth="1"/>
    <col min="3333" max="3583" width="17.140625" style="1"/>
    <col min="3584" max="3584" width="17.28515625" style="1" customWidth="1"/>
    <col min="3585" max="3585" width="14.7109375" style="1" customWidth="1"/>
    <col min="3586" max="3586" width="13" style="1" customWidth="1"/>
    <col min="3587" max="3587" width="13.42578125" style="1" customWidth="1"/>
    <col min="3588" max="3588" width="25.28515625" style="1" customWidth="1"/>
    <col min="3589" max="3839" width="17.140625" style="1"/>
    <col min="3840" max="3840" width="17.28515625" style="1" customWidth="1"/>
    <col min="3841" max="3841" width="14.7109375" style="1" customWidth="1"/>
    <col min="3842" max="3842" width="13" style="1" customWidth="1"/>
    <col min="3843" max="3843" width="13.42578125" style="1" customWidth="1"/>
    <col min="3844" max="3844" width="25.28515625" style="1" customWidth="1"/>
    <col min="3845" max="4095" width="17.140625" style="1"/>
    <col min="4096" max="4096" width="17.28515625" style="1" customWidth="1"/>
    <col min="4097" max="4097" width="14.7109375" style="1" customWidth="1"/>
    <col min="4098" max="4098" width="13" style="1" customWidth="1"/>
    <col min="4099" max="4099" width="13.42578125" style="1" customWidth="1"/>
    <col min="4100" max="4100" width="25.28515625" style="1" customWidth="1"/>
    <col min="4101" max="4351" width="17.140625" style="1"/>
    <col min="4352" max="4352" width="17.28515625" style="1" customWidth="1"/>
    <col min="4353" max="4353" width="14.7109375" style="1" customWidth="1"/>
    <col min="4354" max="4354" width="13" style="1" customWidth="1"/>
    <col min="4355" max="4355" width="13.42578125" style="1" customWidth="1"/>
    <col min="4356" max="4356" width="25.28515625" style="1" customWidth="1"/>
    <col min="4357" max="4607" width="17.140625" style="1"/>
    <col min="4608" max="4608" width="17.28515625" style="1" customWidth="1"/>
    <col min="4609" max="4609" width="14.7109375" style="1" customWidth="1"/>
    <col min="4610" max="4610" width="13" style="1" customWidth="1"/>
    <col min="4611" max="4611" width="13.42578125" style="1" customWidth="1"/>
    <col min="4612" max="4612" width="25.28515625" style="1" customWidth="1"/>
    <col min="4613" max="4863" width="17.140625" style="1"/>
    <col min="4864" max="4864" width="17.28515625" style="1" customWidth="1"/>
    <col min="4865" max="4865" width="14.7109375" style="1" customWidth="1"/>
    <col min="4866" max="4866" width="13" style="1" customWidth="1"/>
    <col min="4867" max="4867" width="13.42578125" style="1" customWidth="1"/>
    <col min="4868" max="4868" width="25.28515625" style="1" customWidth="1"/>
    <col min="4869" max="5119" width="17.140625" style="1"/>
    <col min="5120" max="5120" width="17.28515625" style="1" customWidth="1"/>
    <col min="5121" max="5121" width="14.7109375" style="1" customWidth="1"/>
    <col min="5122" max="5122" width="13" style="1" customWidth="1"/>
    <col min="5123" max="5123" width="13.42578125" style="1" customWidth="1"/>
    <col min="5124" max="5124" width="25.28515625" style="1" customWidth="1"/>
    <col min="5125" max="5375" width="17.140625" style="1"/>
    <col min="5376" max="5376" width="17.28515625" style="1" customWidth="1"/>
    <col min="5377" max="5377" width="14.7109375" style="1" customWidth="1"/>
    <col min="5378" max="5378" width="13" style="1" customWidth="1"/>
    <col min="5379" max="5379" width="13.42578125" style="1" customWidth="1"/>
    <col min="5380" max="5380" width="25.28515625" style="1" customWidth="1"/>
    <col min="5381" max="5631" width="17.140625" style="1"/>
    <col min="5632" max="5632" width="17.28515625" style="1" customWidth="1"/>
    <col min="5633" max="5633" width="14.7109375" style="1" customWidth="1"/>
    <col min="5634" max="5634" width="13" style="1" customWidth="1"/>
    <col min="5635" max="5635" width="13.42578125" style="1" customWidth="1"/>
    <col min="5636" max="5636" width="25.28515625" style="1" customWidth="1"/>
    <col min="5637" max="5887" width="17.140625" style="1"/>
    <col min="5888" max="5888" width="17.28515625" style="1" customWidth="1"/>
    <col min="5889" max="5889" width="14.7109375" style="1" customWidth="1"/>
    <col min="5890" max="5890" width="13" style="1" customWidth="1"/>
    <col min="5891" max="5891" width="13.42578125" style="1" customWidth="1"/>
    <col min="5892" max="5892" width="25.28515625" style="1" customWidth="1"/>
    <col min="5893" max="6143" width="17.140625" style="1"/>
    <col min="6144" max="6144" width="17.28515625" style="1" customWidth="1"/>
    <col min="6145" max="6145" width="14.7109375" style="1" customWidth="1"/>
    <col min="6146" max="6146" width="13" style="1" customWidth="1"/>
    <col min="6147" max="6147" width="13.42578125" style="1" customWidth="1"/>
    <col min="6148" max="6148" width="25.28515625" style="1" customWidth="1"/>
    <col min="6149" max="6399" width="17.140625" style="1"/>
    <col min="6400" max="6400" width="17.28515625" style="1" customWidth="1"/>
    <col min="6401" max="6401" width="14.7109375" style="1" customWidth="1"/>
    <col min="6402" max="6402" width="13" style="1" customWidth="1"/>
    <col min="6403" max="6403" width="13.42578125" style="1" customWidth="1"/>
    <col min="6404" max="6404" width="25.28515625" style="1" customWidth="1"/>
    <col min="6405" max="6655" width="17.140625" style="1"/>
    <col min="6656" max="6656" width="17.28515625" style="1" customWidth="1"/>
    <col min="6657" max="6657" width="14.7109375" style="1" customWidth="1"/>
    <col min="6658" max="6658" width="13" style="1" customWidth="1"/>
    <col min="6659" max="6659" width="13.42578125" style="1" customWidth="1"/>
    <col min="6660" max="6660" width="25.28515625" style="1" customWidth="1"/>
    <col min="6661" max="6911" width="17.140625" style="1"/>
    <col min="6912" max="6912" width="17.28515625" style="1" customWidth="1"/>
    <col min="6913" max="6913" width="14.7109375" style="1" customWidth="1"/>
    <col min="6914" max="6914" width="13" style="1" customWidth="1"/>
    <col min="6915" max="6915" width="13.42578125" style="1" customWidth="1"/>
    <col min="6916" max="6916" width="25.28515625" style="1" customWidth="1"/>
    <col min="6917" max="7167" width="17.140625" style="1"/>
    <col min="7168" max="7168" width="17.28515625" style="1" customWidth="1"/>
    <col min="7169" max="7169" width="14.7109375" style="1" customWidth="1"/>
    <col min="7170" max="7170" width="13" style="1" customWidth="1"/>
    <col min="7171" max="7171" width="13.42578125" style="1" customWidth="1"/>
    <col min="7172" max="7172" width="25.28515625" style="1" customWidth="1"/>
    <col min="7173" max="7423" width="17.140625" style="1"/>
    <col min="7424" max="7424" width="17.28515625" style="1" customWidth="1"/>
    <col min="7425" max="7425" width="14.7109375" style="1" customWidth="1"/>
    <col min="7426" max="7426" width="13" style="1" customWidth="1"/>
    <col min="7427" max="7427" width="13.42578125" style="1" customWidth="1"/>
    <col min="7428" max="7428" width="25.28515625" style="1" customWidth="1"/>
    <col min="7429" max="7679" width="17.140625" style="1"/>
    <col min="7680" max="7680" width="17.28515625" style="1" customWidth="1"/>
    <col min="7681" max="7681" width="14.7109375" style="1" customWidth="1"/>
    <col min="7682" max="7682" width="13" style="1" customWidth="1"/>
    <col min="7683" max="7683" width="13.42578125" style="1" customWidth="1"/>
    <col min="7684" max="7684" width="25.28515625" style="1" customWidth="1"/>
    <col min="7685" max="7935" width="17.140625" style="1"/>
    <col min="7936" max="7936" width="17.28515625" style="1" customWidth="1"/>
    <col min="7937" max="7937" width="14.7109375" style="1" customWidth="1"/>
    <col min="7938" max="7938" width="13" style="1" customWidth="1"/>
    <col min="7939" max="7939" width="13.42578125" style="1" customWidth="1"/>
    <col min="7940" max="7940" width="25.28515625" style="1" customWidth="1"/>
    <col min="7941" max="8191" width="17.140625" style="1"/>
    <col min="8192" max="8192" width="17.28515625" style="1" customWidth="1"/>
    <col min="8193" max="8193" width="14.7109375" style="1" customWidth="1"/>
    <col min="8194" max="8194" width="13" style="1" customWidth="1"/>
    <col min="8195" max="8195" width="13.42578125" style="1" customWidth="1"/>
    <col min="8196" max="8196" width="25.28515625" style="1" customWidth="1"/>
    <col min="8197" max="8447" width="17.140625" style="1"/>
    <col min="8448" max="8448" width="17.28515625" style="1" customWidth="1"/>
    <col min="8449" max="8449" width="14.7109375" style="1" customWidth="1"/>
    <col min="8450" max="8450" width="13" style="1" customWidth="1"/>
    <col min="8451" max="8451" width="13.42578125" style="1" customWidth="1"/>
    <col min="8452" max="8452" width="25.28515625" style="1" customWidth="1"/>
    <col min="8453" max="8703" width="17.140625" style="1"/>
    <col min="8704" max="8704" width="17.28515625" style="1" customWidth="1"/>
    <col min="8705" max="8705" width="14.7109375" style="1" customWidth="1"/>
    <col min="8706" max="8706" width="13" style="1" customWidth="1"/>
    <col min="8707" max="8707" width="13.42578125" style="1" customWidth="1"/>
    <col min="8708" max="8708" width="25.28515625" style="1" customWidth="1"/>
    <col min="8709" max="8959" width="17.140625" style="1"/>
    <col min="8960" max="8960" width="17.28515625" style="1" customWidth="1"/>
    <col min="8961" max="8961" width="14.7109375" style="1" customWidth="1"/>
    <col min="8962" max="8962" width="13" style="1" customWidth="1"/>
    <col min="8963" max="8963" width="13.42578125" style="1" customWidth="1"/>
    <col min="8964" max="8964" width="25.28515625" style="1" customWidth="1"/>
    <col min="8965" max="9215" width="17.140625" style="1"/>
    <col min="9216" max="9216" width="17.28515625" style="1" customWidth="1"/>
    <col min="9217" max="9217" width="14.7109375" style="1" customWidth="1"/>
    <col min="9218" max="9218" width="13" style="1" customWidth="1"/>
    <col min="9219" max="9219" width="13.42578125" style="1" customWidth="1"/>
    <col min="9220" max="9220" width="25.28515625" style="1" customWidth="1"/>
    <col min="9221" max="9471" width="17.140625" style="1"/>
    <col min="9472" max="9472" width="17.28515625" style="1" customWidth="1"/>
    <col min="9473" max="9473" width="14.7109375" style="1" customWidth="1"/>
    <col min="9474" max="9474" width="13" style="1" customWidth="1"/>
    <col min="9475" max="9475" width="13.42578125" style="1" customWidth="1"/>
    <col min="9476" max="9476" width="25.28515625" style="1" customWidth="1"/>
    <col min="9477" max="9727" width="17.140625" style="1"/>
    <col min="9728" max="9728" width="17.28515625" style="1" customWidth="1"/>
    <col min="9729" max="9729" width="14.7109375" style="1" customWidth="1"/>
    <col min="9730" max="9730" width="13" style="1" customWidth="1"/>
    <col min="9731" max="9731" width="13.42578125" style="1" customWidth="1"/>
    <col min="9732" max="9732" width="25.28515625" style="1" customWidth="1"/>
    <col min="9733" max="9983" width="17.140625" style="1"/>
    <col min="9984" max="9984" width="17.28515625" style="1" customWidth="1"/>
    <col min="9985" max="9985" width="14.7109375" style="1" customWidth="1"/>
    <col min="9986" max="9986" width="13" style="1" customWidth="1"/>
    <col min="9987" max="9987" width="13.42578125" style="1" customWidth="1"/>
    <col min="9988" max="9988" width="25.28515625" style="1" customWidth="1"/>
    <col min="9989" max="10239" width="17.140625" style="1"/>
    <col min="10240" max="10240" width="17.28515625" style="1" customWidth="1"/>
    <col min="10241" max="10241" width="14.7109375" style="1" customWidth="1"/>
    <col min="10242" max="10242" width="13" style="1" customWidth="1"/>
    <col min="10243" max="10243" width="13.42578125" style="1" customWidth="1"/>
    <col min="10244" max="10244" width="25.28515625" style="1" customWidth="1"/>
    <col min="10245" max="10495" width="17.140625" style="1"/>
    <col min="10496" max="10496" width="17.28515625" style="1" customWidth="1"/>
    <col min="10497" max="10497" width="14.7109375" style="1" customWidth="1"/>
    <col min="10498" max="10498" width="13" style="1" customWidth="1"/>
    <col min="10499" max="10499" width="13.42578125" style="1" customWidth="1"/>
    <col min="10500" max="10500" width="25.28515625" style="1" customWidth="1"/>
    <col min="10501" max="10751" width="17.140625" style="1"/>
    <col min="10752" max="10752" width="17.28515625" style="1" customWidth="1"/>
    <col min="10753" max="10753" width="14.7109375" style="1" customWidth="1"/>
    <col min="10754" max="10754" width="13" style="1" customWidth="1"/>
    <col min="10755" max="10755" width="13.42578125" style="1" customWidth="1"/>
    <col min="10756" max="10756" width="25.28515625" style="1" customWidth="1"/>
    <col min="10757" max="11007" width="17.140625" style="1"/>
    <col min="11008" max="11008" width="17.28515625" style="1" customWidth="1"/>
    <col min="11009" max="11009" width="14.7109375" style="1" customWidth="1"/>
    <col min="11010" max="11010" width="13" style="1" customWidth="1"/>
    <col min="11011" max="11011" width="13.42578125" style="1" customWidth="1"/>
    <col min="11012" max="11012" width="25.28515625" style="1" customWidth="1"/>
    <col min="11013" max="11263" width="17.140625" style="1"/>
    <col min="11264" max="11264" width="17.28515625" style="1" customWidth="1"/>
    <col min="11265" max="11265" width="14.7109375" style="1" customWidth="1"/>
    <col min="11266" max="11266" width="13" style="1" customWidth="1"/>
    <col min="11267" max="11267" width="13.42578125" style="1" customWidth="1"/>
    <col min="11268" max="11268" width="25.28515625" style="1" customWidth="1"/>
    <col min="11269" max="11519" width="17.140625" style="1"/>
    <col min="11520" max="11520" width="17.28515625" style="1" customWidth="1"/>
    <col min="11521" max="11521" width="14.7109375" style="1" customWidth="1"/>
    <col min="11522" max="11522" width="13" style="1" customWidth="1"/>
    <col min="11523" max="11523" width="13.42578125" style="1" customWidth="1"/>
    <col min="11524" max="11524" width="25.28515625" style="1" customWidth="1"/>
    <col min="11525" max="11775" width="17.140625" style="1"/>
    <col min="11776" max="11776" width="17.28515625" style="1" customWidth="1"/>
    <col min="11777" max="11777" width="14.7109375" style="1" customWidth="1"/>
    <col min="11778" max="11778" width="13" style="1" customWidth="1"/>
    <col min="11779" max="11779" width="13.42578125" style="1" customWidth="1"/>
    <col min="11780" max="11780" width="25.28515625" style="1" customWidth="1"/>
    <col min="11781" max="12031" width="17.140625" style="1"/>
    <col min="12032" max="12032" width="17.28515625" style="1" customWidth="1"/>
    <col min="12033" max="12033" width="14.7109375" style="1" customWidth="1"/>
    <col min="12034" max="12034" width="13" style="1" customWidth="1"/>
    <col min="12035" max="12035" width="13.42578125" style="1" customWidth="1"/>
    <col min="12036" max="12036" width="25.28515625" style="1" customWidth="1"/>
    <col min="12037" max="12287" width="17.140625" style="1"/>
    <col min="12288" max="12288" width="17.28515625" style="1" customWidth="1"/>
    <col min="12289" max="12289" width="14.7109375" style="1" customWidth="1"/>
    <col min="12290" max="12290" width="13" style="1" customWidth="1"/>
    <col min="12291" max="12291" width="13.42578125" style="1" customWidth="1"/>
    <col min="12292" max="12292" width="25.28515625" style="1" customWidth="1"/>
    <col min="12293" max="12543" width="17.140625" style="1"/>
    <col min="12544" max="12544" width="17.28515625" style="1" customWidth="1"/>
    <col min="12545" max="12545" width="14.7109375" style="1" customWidth="1"/>
    <col min="12546" max="12546" width="13" style="1" customWidth="1"/>
    <col min="12547" max="12547" width="13.42578125" style="1" customWidth="1"/>
    <col min="12548" max="12548" width="25.28515625" style="1" customWidth="1"/>
    <col min="12549" max="12799" width="17.140625" style="1"/>
    <col min="12800" max="12800" width="17.28515625" style="1" customWidth="1"/>
    <col min="12801" max="12801" width="14.7109375" style="1" customWidth="1"/>
    <col min="12802" max="12802" width="13" style="1" customWidth="1"/>
    <col min="12803" max="12803" width="13.42578125" style="1" customWidth="1"/>
    <col min="12804" max="12804" width="25.28515625" style="1" customWidth="1"/>
    <col min="12805" max="13055" width="17.140625" style="1"/>
    <col min="13056" max="13056" width="17.28515625" style="1" customWidth="1"/>
    <col min="13057" max="13057" width="14.7109375" style="1" customWidth="1"/>
    <col min="13058" max="13058" width="13" style="1" customWidth="1"/>
    <col min="13059" max="13059" width="13.42578125" style="1" customWidth="1"/>
    <col min="13060" max="13060" width="25.28515625" style="1" customWidth="1"/>
    <col min="13061" max="13311" width="17.140625" style="1"/>
    <col min="13312" max="13312" width="17.28515625" style="1" customWidth="1"/>
    <col min="13313" max="13313" width="14.7109375" style="1" customWidth="1"/>
    <col min="13314" max="13314" width="13" style="1" customWidth="1"/>
    <col min="13315" max="13315" width="13.42578125" style="1" customWidth="1"/>
    <col min="13316" max="13316" width="25.28515625" style="1" customWidth="1"/>
    <col min="13317" max="13567" width="17.140625" style="1"/>
    <col min="13568" max="13568" width="17.28515625" style="1" customWidth="1"/>
    <col min="13569" max="13569" width="14.7109375" style="1" customWidth="1"/>
    <col min="13570" max="13570" width="13" style="1" customWidth="1"/>
    <col min="13571" max="13571" width="13.42578125" style="1" customWidth="1"/>
    <col min="13572" max="13572" width="25.28515625" style="1" customWidth="1"/>
    <col min="13573" max="13823" width="17.140625" style="1"/>
    <col min="13824" max="13824" width="17.28515625" style="1" customWidth="1"/>
    <col min="13825" max="13825" width="14.7109375" style="1" customWidth="1"/>
    <col min="13826" max="13826" width="13" style="1" customWidth="1"/>
    <col min="13827" max="13827" width="13.42578125" style="1" customWidth="1"/>
    <col min="13828" max="13828" width="25.28515625" style="1" customWidth="1"/>
    <col min="13829" max="14079" width="17.140625" style="1"/>
    <col min="14080" max="14080" width="17.28515625" style="1" customWidth="1"/>
    <col min="14081" max="14081" width="14.7109375" style="1" customWidth="1"/>
    <col min="14082" max="14082" width="13" style="1" customWidth="1"/>
    <col min="14083" max="14083" width="13.42578125" style="1" customWidth="1"/>
    <col min="14084" max="14084" width="25.28515625" style="1" customWidth="1"/>
    <col min="14085" max="14335" width="17.140625" style="1"/>
    <col min="14336" max="14336" width="17.28515625" style="1" customWidth="1"/>
    <col min="14337" max="14337" width="14.7109375" style="1" customWidth="1"/>
    <col min="14338" max="14338" width="13" style="1" customWidth="1"/>
    <col min="14339" max="14339" width="13.42578125" style="1" customWidth="1"/>
    <col min="14340" max="14340" width="25.28515625" style="1" customWidth="1"/>
    <col min="14341" max="14591" width="17.140625" style="1"/>
    <col min="14592" max="14592" width="17.28515625" style="1" customWidth="1"/>
    <col min="14593" max="14593" width="14.7109375" style="1" customWidth="1"/>
    <col min="14594" max="14594" width="13" style="1" customWidth="1"/>
    <col min="14595" max="14595" width="13.42578125" style="1" customWidth="1"/>
    <col min="14596" max="14596" width="25.28515625" style="1" customWidth="1"/>
    <col min="14597" max="14847" width="17.140625" style="1"/>
    <col min="14848" max="14848" width="17.28515625" style="1" customWidth="1"/>
    <col min="14849" max="14849" width="14.7109375" style="1" customWidth="1"/>
    <col min="14850" max="14850" width="13" style="1" customWidth="1"/>
    <col min="14851" max="14851" width="13.42578125" style="1" customWidth="1"/>
    <col min="14852" max="14852" width="25.28515625" style="1" customWidth="1"/>
    <col min="14853" max="15103" width="17.140625" style="1"/>
    <col min="15104" max="15104" width="17.28515625" style="1" customWidth="1"/>
    <col min="15105" max="15105" width="14.7109375" style="1" customWidth="1"/>
    <col min="15106" max="15106" width="13" style="1" customWidth="1"/>
    <col min="15107" max="15107" width="13.42578125" style="1" customWidth="1"/>
    <col min="15108" max="15108" width="25.28515625" style="1" customWidth="1"/>
    <col min="15109" max="15359" width="17.140625" style="1"/>
    <col min="15360" max="15360" width="17.28515625" style="1" customWidth="1"/>
    <col min="15361" max="15361" width="14.7109375" style="1" customWidth="1"/>
    <col min="15362" max="15362" width="13" style="1" customWidth="1"/>
    <col min="15363" max="15363" width="13.42578125" style="1" customWidth="1"/>
    <col min="15364" max="15364" width="25.28515625" style="1" customWidth="1"/>
    <col min="15365" max="15615" width="17.140625" style="1"/>
    <col min="15616" max="15616" width="17.28515625" style="1" customWidth="1"/>
    <col min="15617" max="15617" width="14.7109375" style="1" customWidth="1"/>
    <col min="15618" max="15618" width="13" style="1" customWidth="1"/>
    <col min="15619" max="15619" width="13.42578125" style="1" customWidth="1"/>
    <col min="15620" max="15620" width="25.28515625" style="1" customWidth="1"/>
    <col min="15621" max="15871" width="17.140625" style="1"/>
    <col min="15872" max="15872" width="17.28515625" style="1" customWidth="1"/>
    <col min="15873" max="15873" width="14.7109375" style="1" customWidth="1"/>
    <col min="15874" max="15874" width="13" style="1" customWidth="1"/>
    <col min="15875" max="15875" width="13.42578125" style="1" customWidth="1"/>
    <col min="15876" max="15876" width="25.28515625" style="1" customWidth="1"/>
    <col min="15877" max="16127" width="17.140625" style="1"/>
    <col min="16128" max="16128" width="17.28515625" style="1" customWidth="1"/>
    <col min="16129" max="16129" width="14.7109375" style="1" customWidth="1"/>
    <col min="16130" max="16130" width="13" style="1" customWidth="1"/>
    <col min="16131" max="16131" width="13.42578125" style="1" customWidth="1"/>
    <col min="16132" max="16132" width="25.28515625" style="1" customWidth="1"/>
    <col min="16133" max="16384" width="17.140625" style="1"/>
  </cols>
  <sheetData>
    <row r="1" spans="1:7" ht="14.25" x14ac:dyDescent="0.2">
      <c r="A1" s="23" t="s">
        <v>35</v>
      </c>
      <c r="B1" s="23"/>
      <c r="C1" s="23"/>
      <c r="D1" s="23"/>
      <c r="E1" s="22" t="s">
        <v>77</v>
      </c>
      <c r="F1" s="42"/>
    </row>
    <row r="2" spans="1:7" ht="15.75" customHeight="1" x14ac:dyDescent="0.2">
      <c r="A2" s="23" t="s">
        <v>36</v>
      </c>
      <c r="B2" s="23"/>
      <c r="C2" s="23"/>
      <c r="D2" s="23"/>
      <c r="E2" s="3" t="s">
        <v>83</v>
      </c>
      <c r="F2" s="2"/>
    </row>
    <row r="3" spans="1:7" ht="14.25" x14ac:dyDescent="0.2">
      <c r="A3" s="23" t="s">
        <v>37</v>
      </c>
      <c r="B3" s="23"/>
      <c r="C3" s="23"/>
      <c r="D3" s="23"/>
      <c r="E3" s="3" t="s">
        <v>87</v>
      </c>
      <c r="F3" s="2"/>
    </row>
    <row r="4" spans="1:7" ht="15" x14ac:dyDescent="0.25">
      <c r="A4" s="24"/>
      <c r="B4" s="24"/>
      <c r="C4" s="24"/>
      <c r="D4" s="24"/>
      <c r="E4" s="24"/>
      <c r="F4" s="2"/>
      <c r="G4" s="2"/>
    </row>
    <row r="5" spans="1:7" ht="15" x14ac:dyDescent="0.25">
      <c r="A5" s="24"/>
      <c r="B5" s="24"/>
      <c r="C5" s="24"/>
      <c r="D5" s="24"/>
      <c r="E5" s="24"/>
      <c r="F5" s="2"/>
      <c r="G5" s="2"/>
    </row>
    <row r="6" spans="1:7" ht="15.75" customHeight="1" x14ac:dyDescent="0.25">
      <c r="A6" s="48" t="s">
        <v>38</v>
      </c>
      <c r="B6" s="48"/>
      <c r="C6" s="48"/>
      <c r="D6" s="48"/>
      <c r="E6" s="48"/>
      <c r="F6" s="5"/>
      <c r="G6" s="5"/>
    </row>
    <row r="7" spans="1:7" ht="44.25" customHeight="1" x14ac:dyDescent="0.2">
      <c r="A7" s="49" t="s">
        <v>80</v>
      </c>
      <c r="B7" s="49"/>
      <c r="C7" s="49"/>
      <c r="D7" s="49"/>
      <c r="E7" s="49"/>
      <c r="F7" s="19"/>
      <c r="G7" s="19"/>
    </row>
    <row r="8" spans="1:7" ht="15.75" x14ac:dyDescent="0.25">
      <c r="A8" s="4"/>
      <c r="B8" s="4"/>
      <c r="C8" s="4"/>
      <c r="D8" s="4"/>
      <c r="E8" s="2"/>
      <c r="F8" s="2"/>
      <c r="G8" s="2"/>
    </row>
    <row r="9" spans="1:7" ht="19.5" thickBot="1" x14ac:dyDescent="0.35">
      <c r="A9" s="5"/>
      <c r="B9" s="41"/>
      <c r="C9" s="5"/>
      <c r="D9" s="5"/>
      <c r="E9" s="6" t="s">
        <v>39</v>
      </c>
      <c r="F9" s="2"/>
      <c r="G9" s="2"/>
    </row>
    <row r="10" spans="1:7" s="7" customFormat="1" ht="21.75" customHeight="1" x14ac:dyDescent="0.2">
      <c r="A10" s="50" t="s">
        <v>40</v>
      </c>
      <c r="B10" s="45" t="s">
        <v>78</v>
      </c>
      <c r="D10" s="50" t="s">
        <v>40</v>
      </c>
      <c r="E10" s="45" t="s">
        <v>78</v>
      </c>
    </row>
    <row r="11" spans="1:7" s="7" customFormat="1" ht="15.75" customHeight="1" x14ac:dyDescent="0.2">
      <c r="A11" s="51"/>
      <c r="B11" s="46"/>
      <c r="D11" s="51"/>
      <c r="E11" s="46"/>
    </row>
    <row r="12" spans="1:7" s="7" customFormat="1" ht="27" customHeight="1" thickBot="1" x14ac:dyDescent="0.25">
      <c r="A12" s="52"/>
      <c r="B12" s="47"/>
      <c r="D12" s="52"/>
      <c r="E12" s="47"/>
    </row>
    <row r="13" spans="1:7" s="10" customFormat="1" ht="12" customHeight="1" thickTop="1" x14ac:dyDescent="0.2">
      <c r="A13" s="8">
        <v>1</v>
      </c>
      <c r="B13" s="9">
        <v>2</v>
      </c>
      <c r="D13" s="8">
        <v>1</v>
      </c>
      <c r="E13" s="9">
        <v>2</v>
      </c>
    </row>
    <row r="14" spans="1:7" s="12" customFormat="1" ht="8.25" customHeight="1" x14ac:dyDescent="0.25">
      <c r="A14" s="11"/>
      <c r="B14" s="34" t="e">
        <f>#REF!</f>
        <v>#REF!</v>
      </c>
      <c r="C14" s="18"/>
      <c r="D14" s="11"/>
      <c r="E14" s="34"/>
    </row>
    <row r="15" spans="1:7" ht="30" x14ac:dyDescent="0.3">
      <c r="A15" s="25" t="s">
        <v>41</v>
      </c>
      <c r="B15" s="36">
        <f>E40+E44+E50</f>
        <v>43793000</v>
      </c>
      <c r="C15" s="26"/>
      <c r="D15" s="27" t="s">
        <v>61</v>
      </c>
      <c r="E15" s="37">
        <v>550000</v>
      </c>
    </row>
    <row r="16" spans="1:7" ht="15" x14ac:dyDescent="0.25">
      <c r="A16" s="25"/>
      <c r="B16" s="38"/>
      <c r="C16" s="26"/>
      <c r="D16" s="27" t="s">
        <v>62</v>
      </c>
      <c r="E16" s="37">
        <v>250000</v>
      </c>
    </row>
    <row r="17" spans="1:5" ht="15" x14ac:dyDescent="0.25">
      <c r="A17" s="27" t="s">
        <v>82</v>
      </c>
      <c r="B17" s="37">
        <v>500000</v>
      </c>
      <c r="C17" s="26"/>
      <c r="D17" s="27" t="s">
        <v>63</v>
      </c>
      <c r="E17" s="37">
        <v>523000</v>
      </c>
    </row>
    <row r="18" spans="1:5" ht="15" x14ac:dyDescent="0.25">
      <c r="A18" s="27" t="s">
        <v>48</v>
      </c>
      <c r="B18" s="37">
        <v>500000</v>
      </c>
      <c r="C18" s="26"/>
      <c r="D18" s="27" t="s">
        <v>24</v>
      </c>
      <c r="E18" s="37">
        <v>500000</v>
      </c>
    </row>
    <row r="19" spans="1:5" ht="15" x14ac:dyDescent="0.25">
      <c r="A19" s="27" t="s">
        <v>4</v>
      </c>
      <c r="B19" s="37">
        <v>500000</v>
      </c>
      <c r="C19" s="26"/>
      <c r="D19" s="27" t="s">
        <v>64</v>
      </c>
      <c r="E19" s="37">
        <v>400000</v>
      </c>
    </row>
    <row r="20" spans="1:5" ht="15" x14ac:dyDescent="0.25">
      <c r="A20" s="27" t="s">
        <v>5</v>
      </c>
      <c r="B20" s="37">
        <v>250000</v>
      </c>
      <c r="C20" s="26"/>
      <c r="D20" s="27" t="s">
        <v>25</v>
      </c>
      <c r="E20" s="37">
        <v>700000</v>
      </c>
    </row>
    <row r="21" spans="1:5" ht="15" x14ac:dyDescent="0.25">
      <c r="A21" s="27" t="s">
        <v>49</v>
      </c>
      <c r="B21" s="37">
        <v>250000</v>
      </c>
      <c r="C21" s="26"/>
      <c r="D21" s="27" t="s">
        <v>65</v>
      </c>
      <c r="E21" s="37">
        <v>450000</v>
      </c>
    </row>
    <row r="22" spans="1:5" ht="15" x14ac:dyDescent="0.25">
      <c r="A22" s="28" t="s">
        <v>6</v>
      </c>
      <c r="B22" s="37">
        <v>300000</v>
      </c>
      <c r="C22" s="26"/>
      <c r="D22" s="27" t="s">
        <v>66</v>
      </c>
      <c r="E22" s="37">
        <v>500000</v>
      </c>
    </row>
    <row r="23" spans="1:5" ht="15" x14ac:dyDescent="0.25">
      <c r="A23" s="27" t="s">
        <v>7</v>
      </c>
      <c r="B23" s="37">
        <v>250000</v>
      </c>
      <c r="C23" s="26"/>
      <c r="D23" s="27" t="s">
        <v>67</v>
      </c>
      <c r="E23" s="37">
        <v>250000</v>
      </c>
    </row>
    <row r="24" spans="1:5" ht="15" x14ac:dyDescent="0.25">
      <c r="A24" s="27" t="s">
        <v>8</v>
      </c>
      <c r="B24" s="37">
        <v>550000</v>
      </c>
      <c r="C24" s="26"/>
      <c r="D24" s="27" t="s">
        <v>68</v>
      </c>
      <c r="E24" s="37">
        <v>400000</v>
      </c>
    </row>
    <row r="25" spans="1:5" ht="15" x14ac:dyDescent="0.25">
      <c r="A25" s="27" t="s">
        <v>9</v>
      </c>
      <c r="B25" s="37">
        <v>500000</v>
      </c>
      <c r="C25" s="26"/>
      <c r="D25" s="27" t="s">
        <v>69</v>
      </c>
      <c r="E25" s="37">
        <v>250000</v>
      </c>
    </row>
    <row r="26" spans="1:5" ht="15" x14ac:dyDescent="0.25">
      <c r="A26" s="27" t="s">
        <v>10</v>
      </c>
      <c r="B26" s="37">
        <v>500000</v>
      </c>
      <c r="C26" s="26"/>
      <c r="D26" s="27" t="s">
        <v>70</v>
      </c>
      <c r="E26" s="37">
        <v>500000</v>
      </c>
    </row>
    <row r="27" spans="1:5" ht="15" x14ac:dyDescent="0.25">
      <c r="A27" s="28" t="s">
        <v>11</v>
      </c>
      <c r="B27" s="37">
        <v>100000</v>
      </c>
      <c r="C27" s="26"/>
      <c r="D27" s="27" t="s">
        <v>26</v>
      </c>
      <c r="E27" s="37">
        <v>250000</v>
      </c>
    </row>
    <row r="28" spans="1:5" ht="15" x14ac:dyDescent="0.25">
      <c r="A28" s="27" t="s">
        <v>50</v>
      </c>
      <c r="B28" s="37">
        <v>500000</v>
      </c>
      <c r="C28" s="26"/>
      <c r="D28" s="27" t="s">
        <v>27</v>
      </c>
      <c r="E28" s="37">
        <v>700000</v>
      </c>
    </row>
    <row r="29" spans="1:5" ht="15" x14ac:dyDescent="0.25">
      <c r="A29" s="27" t="s">
        <v>51</v>
      </c>
      <c r="B29" s="37">
        <v>300000</v>
      </c>
      <c r="C29" s="26"/>
      <c r="D29" s="27" t="s">
        <v>28</v>
      </c>
      <c r="E29" s="37">
        <v>500000</v>
      </c>
    </row>
    <row r="30" spans="1:5" ht="15" x14ac:dyDescent="0.25">
      <c r="A30" s="27" t="s">
        <v>52</v>
      </c>
      <c r="B30" s="37">
        <v>450000</v>
      </c>
      <c r="C30" s="26"/>
      <c r="D30" s="27" t="s">
        <v>71</v>
      </c>
      <c r="E30" s="37">
        <v>300000</v>
      </c>
    </row>
    <row r="31" spans="1:5" ht="15" x14ac:dyDescent="0.25">
      <c r="A31" s="27" t="s">
        <v>53</v>
      </c>
      <c r="B31" s="37">
        <v>550000</v>
      </c>
      <c r="C31" s="26"/>
      <c r="D31" s="27" t="s">
        <v>72</v>
      </c>
      <c r="E31" s="37">
        <v>500000</v>
      </c>
    </row>
    <row r="32" spans="1:5" ht="15" x14ac:dyDescent="0.25">
      <c r="A32" s="27" t="s">
        <v>54</v>
      </c>
      <c r="B32" s="37">
        <v>500000</v>
      </c>
      <c r="C32" s="26"/>
      <c r="D32" s="27" t="s">
        <v>29</v>
      </c>
      <c r="E32" s="37">
        <v>500000</v>
      </c>
    </row>
    <row r="33" spans="1:5" ht="15" x14ac:dyDescent="0.25">
      <c r="A33" s="27" t="s">
        <v>12</v>
      </c>
      <c r="B33" s="37">
        <v>500000</v>
      </c>
      <c r="C33" s="26"/>
      <c r="D33" s="27" t="s">
        <v>73</v>
      </c>
      <c r="E33" s="37">
        <v>300000</v>
      </c>
    </row>
    <row r="34" spans="1:5" ht="15" x14ac:dyDescent="0.25">
      <c r="A34" s="27" t="s">
        <v>13</v>
      </c>
      <c r="B34" s="37">
        <v>350000</v>
      </c>
      <c r="C34" s="26"/>
      <c r="D34" s="27" t="s">
        <v>30</v>
      </c>
      <c r="E34" s="37">
        <v>550000</v>
      </c>
    </row>
    <row r="35" spans="1:5" ht="15" x14ac:dyDescent="0.25">
      <c r="A35" s="27" t="s">
        <v>55</v>
      </c>
      <c r="B35" s="37">
        <v>500000</v>
      </c>
      <c r="C35" s="26"/>
      <c r="D35" s="27" t="s">
        <v>31</v>
      </c>
      <c r="E35" s="37">
        <v>500000</v>
      </c>
    </row>
    <row r="36" spans="1:5" ht="15" x14ac:dyDescent="0.25">
      <c r="A36" s="28" t="s">
        <v>56</v>
      </c>
      <c r="B36" s="37">
        <v>500000</v>
      </c>
      <c r="C36" s="26"/>
      <c r="D36" s="27" t="s">
        <v>32</v>
      </c>
      <c r="E36" s="37">
        <v>500000</v>
      </c>
    </row>
    <row r="37" spans="1:5" ht="15" x14ac:dyDescent="0.25">
      <c r="A37" s="27" t="s">
        <v>57</v>
      </c>
      <c r="B37" s="37">
        <v>500000</v>
      </c>
      <c r="C37" s="26"/>
      <c r="D37" s="27" t="s">
        <v>33</v>
      </c>
      <c r="E37" s="37">
        <v>400000</v>
      </c>
    </row>
    <row r="38" spans="1:5" ht="15" x14ac:dyDescent="0.25">
      <c r="A38" s="27" t="s">
        <v>14</v>
      </c>
      <c r="B38" s="37">
        <v>700000</v>
      </c>
      <c r="C38" s="26"/>
      <c r="D38" s="27" t="s">
        <v>74</v>
      </c>
      <c r="E38" s="37">
        <v>300000</v>
      </c>
    </row>
    <row r="39" spans="1:5" ht="15" x14ac:dyDescent="0.25">
      <c r="A39" s="27" t="s">
        <v>15</v>
      </c>
      <c r="B39" s="37">
        <v>500000</v>
      </c>
      <c r="C39" s="26"/>
      <c r="D39" s="27" t="s">
        <v>34</v>
      </c>
      <c r="E39" s="37">
        <v>500000</v>
      </c>
    </row>
    <row r="40" spans="1:5" ht="15" x14ac:dyDescent="0.25">
      <c r="A40" s="27" t="s">
        <v>58</v>
      </c>
      <c r="B40" s="37">
        <v>550000</v>
      </c>
      <c r="C40" s="26"/>
      <c r="D40" s="27" t="s">
        <v>42</v>
      </c>
      <c r="E40" s="54">
        <f>SUM(B17:B50,E15:E39)</f>
        <v>26393000</v>
      </c>
    </row>
    <row r="41" spans="1:5" ht="15" x14ac:dyDescent="0.25">
      <c r="A41" s="27" t="s">
        <v>16</v>
      </c>
      <c r="B41" s="37">
        <v>450000</v>
      </c>
      <c r="C41" s="26"/>
      <c r="D41" s="27"/>
      <c r="E41" s="37"/>
    </row>
    <row r="42" spans="1:5" ht="15" x14ac:dyDescent="0.25">
      <c r="A42" s="27" t="s">
        <v>59</v>
      </c>
      <c r="B42" s="37">
        <v>500000</v>
      </c>
      <c r="C42" s="26"/>
      <c r="D42" s="27" t="s">
        <v>0</v>
      </c>
      <c r="E42" s="37">
        <v>7000000</v>
      </c>
    </row>
    <row r="43" spans="1:5" ht="15" x14ac:dyDescent="0.25">
      <c r="A43" s="27" t="s">
        <v>17</v>
      </c>
      <c r="B43" s="37">
        <v>450000</v>
      </c>
      <c r="C43" s="26"/>
      <c r="D43" s="27" t="s">
        <v>1</v>
      </c>
      <c r="E43" s="37">
        <v>3000000</v>
      </c>
    </row>
    <row r="44" spans="1:5" ht="15" x14ac:dyDescent="0.25">
      <c r="A44" s="27" t="s">
        <v>18</v>
      </c>
      <c r="B44" s="37">
        <v>500000</v>
      </c>
      <c r="C44" s="26"/>
      <c r="D44" s="27" t="s">
        <v>43</v>
      </c>
      <c r="E44" s="54">
        <f>SUM(E42:E43)</f>
        <v>10000000</v>
      </c>
    </row>
    <row r="45" spans="1:5" ht="15" x14ac:dyDescent="0.25">
      <c r="A45" s="27" t="s">
        <v>19</v>
      </c>
      <c r="B45" s="37">
        <v>500000</v>
      </c>
      <c r="C45" s="26"/>
      <c r="D45" s="27"/>
      <c r="E45" s="37"/>
    </row>
    <row r="46" spans="1:5" ht="15" x14ac:dyDescent="0.25">
      <c r="A46" s="27" t="s">
        <v>20</v>
      </c>
      <c r="B46" s="37">
        <v>600000</v>
      </c>
      <c r="C46" s="26"/>
      <c r="D46" s="27" t="s">
        <v>2</v>
      </c>
      <c r="E46" s="37">
        <v>1850000</v>
      </c>
    </row>
    <row r="47" spans="1:5" ht="15" x14ac:dyDescent="0.25">
      <c r="A47" s="27" t="s">
        <v>60</v>
      </c>
      <c r="B47" s="37">
        <v>250000</v>
      </c>
      <c r="C47" s="26"/>
      <c r="D47" s="27" t="s">
        <v>3</v>
      </c>
      <c r="E47" s="37">
        <v>1850000</v>
      </c>
    </row>
    <row r="48" spans="1:5" ht="15" x14ac:dyDescent="0.25">
      <c r="A48" s="27" t="s">
        <v>21</v>
      </c>
      <c r="B48" s="37">
        <v>500000</v>
      </c>
      <c r="C48" s="26"/>
      <c r="D48" s="27" t="s">
        <v>76</v>
      </c>
      <c r="E48" s="37">
        <v>1850000</v>
      </c>
    </row>
    <row r="49" spans="1:246" ht="15" x14ac:dyDescent="0.25">
      <c r="A49" s="27" t="s">
        <v>22</v>
      </c>
      <c r="B49" s="37">
        <v>500000</v>
      </c>
      <c r="C49" s="26"/>
      <c r="D49" s="27" t="s">
        <v>75</v>
      </c>
      <c r="E49" s="37">
        <v>1850000</v>
      </c>
    </row>
    <row r="50" spans="1:246" ht="15.75" thickBot="1" x14ac:dyDescent="0.3">
      <c r="A50" s="33" t="s">
        <v>23</v>
      </c>
      <c r="B50" s="39">
        <v>470000</v>
      </c>
      <c r="C50" s="26"/>
      <c r="D50" s="33" t="s">
        <v>44</v>
      </c>
      <c r="E50" s="53">
        <f>SUM(E46:E49)</f>
        <v>7400000</v>
      </c>
    </row>
    <row r="51" spans="1:246" ht="15" x14ac:dyDescent="0.25">
      <c r="A51" s="26"/>
      <c r="B51" s="26"/>
      <c r="C51" s="26"/>
      <c r="D51" s="26"/>
      <c r="E51" s="26"/>
    </row>
    <row r="52" spans="1:246" ht="15" x14ac:dyDescent="0.25">
      <c r="A52" s="29"/>
      <c r="B52" s="29"/>
      <c r="C52" s="29"/>
      <c r="D52" s="29"/>
      <c r="E52" s="26"/>
    </row>
    <row r="53" spans="1:246" s="14" customFormat="1" ht="15.75" customHeight="1" x14ac:dyDescent="0.25">
      <c r="A53" s="43" t="s">
        <v>45</v>
      </c>
      <c r="B53" s="43"/>
      <c r="C53" s="30"/>
      <c r="D53" s="44" t="s">
        <v>84</v>
      </c>
      <c r="E53" s="44"/>
      <c r="F53" s="21"/>
      <c r="G53" s="21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  <c r="BG53" s="13"/>
      <c r="BH53" s="13"/>
      <c r="BI53" s="13"/>
      <c r="BJ53" s="13"/>
      <c r="BK53" s="13"/>
      <c r="BL53" s="13"/>
      <c r="BM53" s="13"/>
      <c r="BN53" s="13"/>
      <c r="BO53" s="13"/>
      <c r="BP53" s="13"/>
      <c r="BQ53" s="13"/>
      <c r="BR53" s="13"/>
      <c r="BS53" s="13"/>
      <c r="BT53" s="13"/>
      <c r="BU53" s="13"/>
      <c r="BV53" s="13"/>
      <c r="BW53" s="13"/>
      <c r="BX53" s="13"/>
      <c r="BY53" s="13"/>
      <c r="BZ53" s="13"/>
      <c r="CA53" s="13"/>
      <c r="CB53" s="13"/>
      <c r="CC53" s="13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13"/>
      <c r="CP53" s="13"/>
      <c r="CQ53" s="13"/>
      <c r="CR53" s="13"/>
      <c r="CS53" s="13"/>
      <c r="CT53" s="13"/>
      <c r="CU53" s="13"/>
      <c r="CV53" s="13"/>
      <c r="CW53" s="13"/>
      <c r="CX53" s="13"/>
      <c r="CY53" s="13"/>
      <c r="CZ53" s="13"/>
      <c r="DA53" s="13"/>
      <c r="DB53" s="13"/>
      <c r="DC53" s="13"/>
      <c r="DD53" s="13"/>
      <c r="DE53" s="13"/>
      <c r="DF53" s="13"/>
      <c r="DG53" s="13"/>
      <c r="DH53" s="13"/>
      <c r="DI53" s="13"/>
      <c r="DJ53" s="13"/>
      <c r="DK53" s="13"/>
      <c r="DL53" s="13"/>
      <c r="DM53" s="13"/>
      <c r="DN53" s="13"/>
      <c r="DO53" s="13"/>
      <c r="DP53" s="13"/>
      <c r="DQ53" s="13"/>
      <c r="DR53" s="13"/>
      <c r="DS53" s="13"/>
      <c r="DT53" s="13"/>
      <c r="DU53" s="13"/>
      <c r="DV53" s="13"/>
      <c r="DW53" s="13"/>
      <c r="DX53" s="13"/>
      <c r="DY53" s="13"/>
      <c r="DZ53" s="13"/>
      <c r="EA53" s="13"/>
      <c r="EB53" s="13"/>
      <c r="EC53" s="13"/>
      <c r="ED53" s="13"/>
      <c r="EE53" s="13"/>
      <c r="EF53" s="13"/>
      <c r="EG53" s="13"/>
      <c r="EH53" s="13"/>
      <c r="EI53" s="13"/>
      <c r="EJ53" s="13"/>
      <c r="EK53" s="13"/>
      <c r="EL53" s="13"/>
      <c r="EM53" s="13"/>
      <c r="EN53" s="13"/>
      <c r="EO53" s="13"/>
      <c r="EP53" s="13"/>
      <c r="EQ53" s="13"/>
      <c r="ER53" s="13"/>
      <c r="ES53" s="13"/>
      <c r="ET53" s="13"/>
      <c r="EU53" s="13"/>
      <c r="EV53" s="13"/>
      <c r="EW53" s="13"/>
      <c r="EX53" s="13"/>
      <c r="EY53" s="13"/>
      <c r="EZ53" s="13"/>
      <c r="FA53" s="13"/>
      <c r="FB53" s="13"/>
      <c r="FC53" s="13"/>
      <c r="FD53" s="13"/>
      <c r="FE53" s="13"/>
      <c r="FF53" s="13"/>
      <c r="FG53" s="13"/>
      <c r="FH53" s="13"/>
      <c r="FI53" s="13"/>
      <c r="FJ53" s="13"/>
      <c r="FK53" s="13"/>
      <c r="FL53" s="13"/>
      <c r="FM53" s="13"/>
      <c r="FN53" s="13"/>
      <c r="FO53" s="13"/>
      <c r="FP53" s="13"/>
      <c r="FQ53" s="13"/>
      <c r="FR53" s="13"/>
      <c r="FS53" s="13"/>
      <c r="FT53" s="13"/>
      <c r="FU53" s="13"/>
      <c r="FV53" s="13"/>
      <c r="FW53" s="13"/>
      <c r="FX53" s="13"/>
      <c r="FY53" s="13"/>
      <c r="FZ53" s="13"/>
      <c r="GA53" s="13"/>
      <c r="GB53" s="13"/>
      <c r="GC53" s="13"/>
      <c r="GD53" s="13"/>
      <c r="GE53" s="13"/>
      <c r="GF53" s="13"/>
      <c r="GG53" s="13"/>
      <c r="GH53" s="13"/>
      <c r="GI53" s="13"/>
      <c r="GJ53" s="13"/>
      <c r="GK53" s="13"/>
      <c r="GL53" s="13"/>
      <c r="GM53" s="13"/>
      <c r="GN53" s="13"/>
      <c r="GO53" s="13"/>
      <c r="GP53" s="13"/>
      <c r="GQ53" s="13"/>
      <c r="GR53" s="13"/>
      <c r="GS53" s="13"/>
      <c r="GT53" s="13"/>
      <c r="GU53" s="13"/>
      <c r="GV53" s="13"/>
      <c r="GW53" s="13"/>
      <c r="GX53" s="13"/>
      <c r="GY53" s="13"/>
      <c r="GZ53" s="13"/>
      <c r="HA53" s="13"/>
      <c r="HB53" s="13"/>
      <c r="HC53" s="13"/>
      <c r="HD53" s="13"/>
      <c r="HE53" s="13"/>
      <c r="HF53" s="13"/>
      <c r="HG53" s="13"/>
      <c r="HH53" s="13"/>
      <c r="HI53" s="13"/>
      <c r="HJ53" s="13"/>
      <c r="HK53" s="13"/>
      <c r="HL53" s="13"/>
      <c r="HM53" s="13"/>
      <c r="HN53" s="13"/>
      <c r="HO53" s="13"/>
      <c r="HP53" s="13"/>
      <c r="HQ53" s="13"/>
      <c r="HR53" s="13"/>
      <c r="HS53" s="13"/>
      <c r="HT53" s="13"/>
      <c r="HU53" s="13"/>
      <c r="HV53" s="13"/>
      <c r="HW53" s="13"/>
      <c r="HX53" s="13"/>
      <c r="HY53" s="13"/>
      <c r="HZ53" s="13"/>
      <c r="IA53" s="13"/>
      <c r="IB53" s="13"/>
      <c r="IC53" s="13"/>
      <c r="ID53" s="13"/>
      <c r="IE53" s="13"/>
      <c r="IF53" s="13"/>
      <c r="IG53" s="13"/>
      <c r="IH53" s="13"/>
      <c r="II53" s="13"/>
      <c r="IJ53" s="13"/>
      <c r="IK53" s="13"/>
      <c r="IL53" s="13"/>
    </row>
    <row r="54" spans="1:246" s="14" customFormat="1" ht="15.75" customHeight="1" x14ac:dyDescent="0.25">
      <c r="A54" s="43" t="s">
        <v>46</v>
      </c>
      <c r="B54" s="43"/>
      <c r="C54" s="30"/>
      <c r="D54" s="44" t="s">
        <v>81</v>
      </c>
      <c r="E54" s="44"/>
      <c r="F54" s="21"/>
      <c r="G54" s="21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13"/>
      <c r="BD54" s="13"/>
      <c r="BE54" s="13"/>
      <c r="BF54" s="13"/>
      <c r="BG54" s="13"/>
      <c r="BH54" s="13"/>
      <c r="BI54" s="13"/>
      <c r="BJ54" s="13"/>
      <c r="BK54" s="13"/>
      <c r="BL54" s="13"/>
      <c r="BM54" s="13"/>
      <c r="BN54" s="13"/>
      <c r="BO54" s="13"/>
      <c r="BP54" s="13"/>
      <c r="BQ54" s="13"/>
      <c r="BR54" s="13"/>
      <c r="BS54" s="13"/>
      <c r="BT54" s="13"/>
      <c r="BU54" s="13"/>
      <c r="BV54" s="13"/>
      <c r="BW54" s="13"/>
      <c r="BX54" s="13"/>
      <c r="BY54" s="13"/>
      <c r="BZ54" s="13"/>
      <c r="CA54" s="13"/>
      <c r="CB54" s="13"/>
      <c r="CC54" s="13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13"/>
      <c r="CP54" s="13"/>
      <c r="CQ54" s="13"/>
      <c r="CR54" s="13"/>
      <c r="CS54" s="13"/>
      <c r="CT54" s="13"/>
      <c r="CU54" s="13"/>
      <c r="CV54" s="13"/>
      <c r="CW54" s="13"/>
      <c r="CX54" s="13"/>
      <c r="CY54" s="13"/>
      <c r="CZ54" s="13"/>
      <c r="DA54" s="13"/>
      <c r="DB54" s="13"/>
      <c r="DC54" s="13"/>
      <c r="DD54" s="13"/>
      <c r="DE54" s="13"/>
      <c r="DF54" s="13"/>
      <c r="DG54" s="13"/>
      <c r="DH54" s="13"/>
      <c r="DI54" s="13"/>
      <c r="DJ54" s="13"/>
      <c r="DK54" s="13"/>
      <c r="DL54" s="13"/>
      <c r="DM54" s="13"/>
      <c r="DN54" s="13"/>
      <c r="DO54" s="13"/>
      <c r="DP54" s="13"/>
      <c r="DQ54" s="13"/>
      <c r="DR54" s="13"/>
      <c r="DS54" s="13"/>
      <c r="DT54" s="13"/>
      <c r="DU54" s="13"/>
      <c r="DV54" s="13"/>
      <c r="DW54" s="13"/>
      <c r="DX54" s="13"/>
      <c r="DY54" s="13"/>
      <c r="DZ54" s="13"/>
      <c r="EA54" s="13"/>
      <c r="EB54" s="13"/>
      <c r="EC54" s="13"/>
      <c r="ED54" s="13"/>
      <c r="EE54" s="13"/>
      <c r="EF54" s="13"/>
      <c r="EG54" s="13"/>
      <c r="EH54" s="13"/>
      <c r="EI54" s="13"/>
      <c r="EJ54" s="13"/>
      <c r="EK54" s="13"/>
      <c r="EL54" s="13"/>
      <c r="EM54" s="13"/>
      <c r="EN54" s="13"/>
      <c r="EO54" s="13"/>
      <c r="EP54" s="13"/>
      <c r="EQ54" s="13"/>
      <c r="ER54" s="13"/>
      <c r="ES54" s="13"/>
      <c r="ET54" s="13"/>
      <c r="EU54" s="13"/>
      <c r="EV54" s="13"/>
      <c r="EW54" s="13"/>
      <c r="EX54" s="13"/>
      <c r="EY54" s="13"/>
      <c r="EZ54" s="13"/>
      <c r="FA54" s="13"/>
      <c r="FB54" s="13"/>
      <c r="FC54" s="13"/>
      <c r="FD54" s="13"/>
      <c r="FE54" s="13"/>
      <c r="FF54" s="13"/>
      <c r="FG54" s="13"/>
      <c r="FH54" s="13"/>
      <c r="FI54" s="13"/>
      <c r="FJ54" s="13"/>
      <c r="FK54" s="13"/>
      <c r="FL54" s="13"/>
      <c r="FM54" s="13"/>
      <c r="FN54" s="13"/>
      <c r="FO54" s="13"/>
      <c r="FP54" s="13"/>
      <c r="FQ54" s="13"/>
      <c r="FR54" s="13"/>
      <c r="FS54" s="13"/>
      <c r="FT54" s="13"/>
      <c r="FU54" s="13"/>
      <c r="FV54" s="13"/>
      <c r="FW54" s="13"/>
      <c r="FX54" s="13"/>
      <c r="FY54" s="13"/>
      <c r="FZ54" s="13"/>
      <c r="GA54" s="13"/>
      <c r="GB54" s="13"/>
      <c r="GC54" s="13"/>
      <c r="GD54" s="13"/>
      <c r="GE54" s="13"/>
      <c r="GF54" s="13"/>
      <c r="GG54" s="13"/>
      <c r="GH54" s="13"/>
      <c r="GI54" s="13"/>
      <c r="GJ54" s="13"/>
      <c r="GK54" s="13"/>
      <c r="GL54" s="13"/>
      <c r="GM54" s="13"/>
      <c r="GN54" s="13"/>
      <c r="GO54" s="13"/>
      <c r="GP54" s="13"/>
      <c r="GQ54" s="13"/>
      <c r="GR54" s="13"/>
      <c r="GS54" s="13"/>
      <c r="GT54" s="13"/>
      <c r="GU54" s="13"/>
      <c r="GV54" s="13"/>
      <c r="GW54" s="13"/>
      <c r="GX54" s="13"/>
      <c r="GY54" s="13"/>
      <c r="GZ54" s="13"/>
      <c r="HA54" s="13"/>
      <c r="HB54" s="13"/>
      <c r="HC54" s="13"/>
      <c r="HD54" s="13"/>
      <c r="HE54" s="13"/>
      <c r="HF54" s="13"/>
      <c r="HG54" s="13"/>
      <c r="HH54" s="13"/>
      <c r="HI54" s="13"/>
      <c r="HJ54" s="13"/>
      <c r="HK54" s="13"/>
      <c r="HL54" s="13"/>
      <c r="HM54" s="13"/>
      <c r="HN54" s="13"/>
      <c r="HO54" s="13"/>
      <c r="HP54" s="13"/>
      <c r="HQ54" s="13"/>
      <c r="HR54" s="13"/>
      <c r="HS54" s="13"/>
      <c r="HT54" s="13"/>
      <c r="HU54" s="13"/>
      <c r="HV54" s="13"/>
      <c r="HW54" s="13"/>
      <c r="HX54" s="13"/>
      <c r="HY54" s="13"/>
      <c r="HZ54" s="13"/>
      <c r="IA54" s="13"/>
      <c r="IB54" s="13"/>
      <c r="IC54" s="13"/>
      <c r="ID54" s="13"/>
      <c r="IE54" s="13"/>
      <c r="IF54" s="13"/>
      <c r="IG54" s="13"/>
      <c r="IH54" s="13"/>
      <c r="II54" s="13"/>
      <c r="IJ54" s="13"/>
      <c r="IK54" s="13"/>
      <c r="IL54" s="13"/>
    </row>
    <row r="55" spans="1:246" s="14" customFormat="1" ht="15.75" x14ac:dyDescent="0.25">
      <c r="A55" s="31"/>
      <c r="B55" s="31"/>
      <c r="C55" s="31"/>
      <c r="D55" s="31"/>
      <c r="E55" s="32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  <c r="AX55" s="13"/>
      <c r="AY55" s="13"/>
      <c r="AZ55" s="13"/>
      <c r="BA55" s="13"/>
      <c r="BB55" s="13"/>
      <c r="BC55" s="13"/>
      <c r="BD55" s="13"/>
      <c r="BE55" s="13"/>
      <c r="BF55" s="13"/>
      <c r="BG55" s="13"/>
      <c r="BH55" s="13"/>
      <c r="BI55" s="13"/>
      <c r="BJ55" s="13"/>
      <c r="BK55" s="13"/>
      <c r="BL55" s="13"/>
      <c r="BM55" s="13"/>
      <c r="BN55" s="13"/>
      <c r="BO55" s="13"/>
      <c r="BP55" s="13"/>
      <c r="BQ55" s="13"/>
      <c r="BR55" s="13"/>
      <c r="BS55" s="13"/>
      <c r="BT55" s="13"/>
      <c r="BU55" s="13"/>
      <c r="BV55" s="13"/>
      <c r="BW55" s="13"/>
      <c r="BX55" s="13"/>
      <c r="BY55" s="13"/>
      <c r="BZ55" s="13"/>
      <c r="CA55" s="13"/>
      <c r="CB55" s="13"/>
      <c r="CC55" s="13"/>
      <c r="CD55" s="13"/>
      <c r="CE55" s="13"/>
      <c r="CF55" s="13"/>
      <c r="CG55" s="13"/>
      <c r="CH55" s="13"/>
      <c r="CI55" s="13"/>
      <c r="CJ55" s="13"/>
      <c r="CK55" s="13"/>
      <c r="CL55" s="13"/>
      <c r="CM55" s="13"/>
      <c r="CN55" s="13"/>
      <c r="CO55" s="13"/>
      <c r="CP55" s="13"/>
      <c r="CQ55" s="13"/>
      <c r="CR55" s="13"/>
      <c r="CS55" s="13"/>
      <c r="CT55" s="13"/>
      <c r="CU55" s="13"/>
      <c r="CV55" s="13"/>
      <c r="CW55" s="13"/>
      <c r="CX55" s="13"/>
      <c r="CY55" s="13"/>
      <c r="CZ55" s="13"/>
      <c r="DA55" s="13"/>
      <c r="DB55" s="13"/>
      <c r="DC55" s="13"/>
      <c r="DD55" s="13"/>
      <c r="DE55" s="13"/>
      <c r="DF55" s="13"/>
      <c r="DG55" s="13"/>
      <c r="DH55" s="13"/>
      <c r="DI55" s="13"/>
      <c r="DJ55" s="13"/>
      <c r="DK55" s="13"/>
      <c r="DL55" s="13"/>
      <c r="DM55" s="13"/>
      <c r="DN55" s="13"/>
      <c r="DO55" s="13"/>
      <c r="DP55" s="13"/>
      <c r="DQ55" s="13"/>
      <c r="DR55" s="13"/>
      <c r="DS55" s="13"/>
      <c r="DT55" s="13"/>
      <c r="DU55" s="13"/>
      <c r="DV55" s="13"/>
      <c r="DW55" s="13"/>
      <c r="DX55" s="13"/>
      <c r="DY55" s="13"/>
      <c r="DZ55" s="13"/>
      <c r="EA55" s="13"/>
      <c r="EB55" s="13"/>
      <c r="EC55" s="13"/>
      <c r="ED55" s="13"/>
      <c r="EE55" s="13"/>
      <c r="EF55" s="13"/>
      <c r="EG55" s="13"/>
      <c r="EH55" s="13"/>
      <c r="EI55" s="13"/>
      <c r="EJ55" s="13"/>
      <c r="EK55" s="13"/>
      <c r="EL55" s="13"/>
      <c r="EM55" s="13"/>
      <c r="EN55" s="13"/>
      <c r="EO55" s="13"/>
      <c r="EP55" s="13"/>
      <c r="EQ55" s="13"/>
      <c r="ER55" s="13"/>
      <c r="ES55" s="13"/>
      <c r="ET55" s="13"/>
      <c r="EU55" s="13"/>
      <c r="EV55" s="13"/>
      <c r="EW55" s="13"/>
      <c r="EX55" s="13"/>
      <c r="EY55" s="13"/>
      <c r="EZ55" s="13"/>
      <c r="FA55" s="13"/>
      <c r="FB55" s="13"/>
      <c r="FC55" s="13"/>
      <c r="FD55" s="13"/>
      <c r="FE55" s="13"/>
      <c r="FF55" s="13"/>
      <c r="FG55" s="13"/>
      <c r="FH55" s="13"/>
      <c r="FI55" s="13"/>
      <c r="FJ55" s="13"/>
      <c r="FK55" s="13"/>
      <c r="FL55" s="13"/>
      <c r="FM55" s="13"/>
      <c r="FN55" s="13"/>
      <c r="FO55" s="13"/>
      <c r="FP55" s="13"/>
      <c r="FQ55" s="13"/>
      <c r="FR55" s="13"/>
      <c r="FS55" s="13"/>
      <c r="FT55" s="13"/>
      <c r="FU55" s="13"/>
      <c r="FV55" s="13"/>
      <c r="FW55" s="13"/>
      <c r="FX55" s="13"/>
      <c r="FY55" s="13"/>
      <c r="FZ55" s="13"/>
      <c r="GA55" s="13"/>
      <c r="GB55" s="13"/>
      <c r="GC55" s="13"/>
      <c r="GD55" s="13"/>
      <c r="GE55" s="13"/>
      <c r="GF55" s="13"/>
      <c r="GG55" s="13"/>
      <c r="GH55" s="13"/>
      <c r="GI55" s="13"/>
      <c r="GJ55" s="13"/>
      <c r="GK55" s="13"/>
      <c r="GL55" s="13"/>
      <c r="GM55" s="13"/>
      <c r="GN55" s="13"/>
      <c r="GO55" s="13"/>
      <c r="GP55" s="13"/>
      <c r="GQ55" s="13"/>
      <c r="GR55" s="13"/>
      <c r="GS55" s="13"/>
      <c r="GT55" s="13"/>
      <c r="GU55" s="13"/>
      <c r="GV55" s="13"/>
      <c r="GW55" s="13"/>
      <c r="GX55" s="13"/>
      <c r="GY55" s="13"/>
      <c r="GZ55" s="13"/>
      <c r="HA55" s="13"/>
      <c r="HB55" s="13"/>
      <c r="HC55" s="13"/>
      <c r="HD55" s="13"/>
      <c r="HE55" s="13"/>
      <c r="HF55" s="13"/>
      <c r="HG55" s="13"/>
      <c r="HH55" s="13"/>
      <c r="HI55" s="13"/>
      <c r="HJ55" s="13"/>
      <c r="HK55" s="13"/>
      <c r="HL55" s="13"/>
      <c r="HM55" s="13"/>
      <c r="HN55" s="13"/>
      <c r="HO55" s="13"/>
      <c r="HP55" s="13"/>
      <c r="HQ55" s="13"/>
      <c r="HR55" s="13"/>
      <c r="HS55" s="13"/>
      <c r="HT55" s="13"/>
      <c r="HU55" s="13"/>
      <c r="HV55" s="13"/>
      <c r="HW55" s="13"/>
      <c r="HX55" s="13"/>
      <c r="HY55" s="13"/>
      <c r="HZ55" s="13"/>
      <c r="IA55" s="13"/>
      <c r="IB55" s="13"/>
      <c r="IC55" s="13"/>
      <c r="ID55" s="13"/>
      <c r="IE55" s="13"/>
      <c r="IF55" s="13"/>
      <c r="IG55" s="13"/>
      <c r="IH55" s="13"/>
      <c r="II55" s="13"/>
      <c r="IJ55" s="13"/>
      <c r="IK55" s="13"/>
      <c r="IL55" s="13"/>
    </row>
    <row r="56" spans="1:246" s="14" customFormat="1" ht="15.75" x14ac:dyDescent="0.25">
      <c r="A56" s="31"/>
      <c r="B56" s="31"/>
      <c r="C56" s="31"/>
      <c r="D56" s="31"/>
      <c r="E56" s="32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  <c r="AX56" s="13"/>
      <c r="AY56" s="13"/>
      <c r="AZ56" s="13"/>
      <c r="BA56" s="13"/>
      <c r="BB56" s="13"/>
      <c r="BC56" s="13"/>
      <c r="BD56" s="13"/>
      <c r="BE56" s="13"/>
      <c r="BF56" s="13"/>
      <c r="BG56" s="13"/>
      <c r="BH56" s="13"/>
      <c r="BI56" s="13"/>
      <c r="BJ56" s="13"/>
      <c r="BK56" s="13"/>
      <c r="BL56" s="13"/>
      <c r="BM56" s="13"/>
      <c r="BN56" s="13"/>
      <c r="BO56" s="13"/>
      <c r="BP56" s="13"/>
      <c r="BQ56" s="13"/>
      <c r="BR56" s="13"/>
      <c r="BS56" s="13"/>
      <c r="BT56" s="13"/>
      <c r="BU56" s="13"/>
      <c r="BV56" s="13"/>
      <c r="BW56" s="13"/>
      <c r="BX56" s="13"/>
      <c r="BY56" s="13"/>
      <c r="BZ56" s="13"/>
      <c r="CA56" s="13"/>
      <c r="CB56" s="13"/>
      <c r="CC56" s="13"/>
      <c r="CD56" s="13"/>
      <c r="CE56" s="13"/>
      <c r="CF56" s="13"/>
      <c r="CG56" s="13"/>
      <c r="CH56" s="13"/>
      <c r="CI56" s="13"/>
      <c r="CJ56" s="13"/>
      <c r="CK56" s="13"/>
      <c r="CL56" s="13"/>
      <c r="CM56" s="13"/>
      <c r="CN56" s="13"/>
      <c r="CO56" s="13"/>
      <c r="CP56" s="13"/>
      <c r="CQ56" s="13"/>
      <c r="CR56" s="13"/>
      <c r="CS56" s="13"/>
      <c r="CT56" s="13"/>
      <c r="CU56" s="13"/>
      <c r="CV56" s="13"/>
      <c r="CW56" s="13"/>
      <c r="CX56" s="13"/>
      <c r="CY56" s="13"/>
      <c r="CZ56" s="13"/>
      <c r="DA56" s="13"/>
      <c r="DB56" s="13"/>
      <c r="DC56" s="13"/>
      <c r="DD56" s="13"/>
      <c r="DE56" s="13"/>
      <c r="DF56" s="13"/>
      <c r="DG56" s="13"/>
      <c r="DH56" s="13"/>
      <c r="DI56" s="13"/>
      <c r="DJ56" s="13"/>
      <c r="DK56" s="13"/>
      <c r="DL56" s="13"/>
      <c r="DM56" s="13"/>
      <c r="DN56" s="13"/>
      <c r="DO56" s="13"/>
      <c r="DP56" s="13"/>
      <c r="DQ56" s="13"/>
      <c r="DR56" s="13"/>
      <c r="DS56" s="13"/>
      <c r="DT56" s="13"/>
      <c r="DU56" s="13"/>
      <c r="DV56" s="13"/>
      <c r="DW56" s="13"/>
      <c r="DX56" s="13"/>
      <c r="DY56" s="13"/>
      <c r="DZ56" s="13"/>
      <c r="EA56" s="13"/>
      <c r="EB56" s="13"/>
      <c r="EC56" s="13"/>
      <c r="ED56" s="13"/>
      <c r="EE56" s="13"/>
      <c r="EF56" s="13"/>
      <c r="EG56" s="13"/>
      <c r="EH56" s="13"/>
      <c r="EI56" s="13"/>
      <c r="EJ56" s="13"/>
      <c r="EK56" s="13"/>
      <c r="EL56" s="13"/>
      <c r="EM56" s="13"/>
      <c r="EN56" s="13"/>
      <c r="EO56" s="13"/>
      <c r="EP56" s="13"/>
      <c r="EQ56" s="13"/>
      <c r="ER56" s="13"/>
      <c r="ES56" s="13"/>
      <c r="ET56" s="13"/>
      <c r="EU56" s="13"/>
      <c r="EV56" s="13"/>
      <c r="EW56" s="13"/>
      <c r="EX56" s="13"/>
      <c r="EY56" s="13"/>
      <c r="EZ56" s="13"/>
      <c r="FA56" s="13"/>
      <c r="FB56" s="13"/>
      <c r="FC56" s="13"/>
      <c r="FD56" s="13"/>
      <c r="FE56" s="13"/>
      <c r="FF56" s="13"/>
      <c r="FG56" s="13"/>
      <c r="FH56" s="13"/>
      <c r="FI56" s="13"/>
      <c r="FJ56" s="13"/>
      <c r="FK56" s="13"/>
      <c r="FL56" s="13"/>
      <c r="FM56" s="13"/>
      <c r="FN56" s="13"/>
      <c r="FO56" s="13"/>
      <c r="FP56" s="13"/>
      <c r="FQ56" s="13"/>
      <c r="FR56" s="13"/>
      <c r="FS56" s="13"/>
      <c r="FT56" s="13"/>
      <c r="FU56" s="13"/>
      <c r="FV56" s="13"/>
      <c r="FW56" s="13"/>
      <c r="FX56" s="13"/>
      <c r="FY56" s="13"/>
      <c r="FZ56" s="13"/>
      <c r="GA56" s="13"/>
      <c r="GB56" s="13"/>
      <c r="GC56" s="13"/>
      <c r="GD56" s="13"/>
      <c r="GE56" s="13"/>
      <c r="GF56" s="13"/>
      <c r="GG56" s="13"/>
      <c r="GH56" s="13"/>
      <c r="GI56" s="13"/>
      <c r="GJ56" s="13"/>
      <c r="GK56" s="13"/>
      <c r="GL56" s="13"/>
      <c r="GM56" s="13"/>
      <c r="GN56" s="13"/>
      <c r="GO56" s="13"/>
      <c r="GP56" s="13"/>
      <c r="GQ56" s="13"/>
      <c r="GR56" s="13"/>
      <c r="GS56" s="13"/>
      <c r="GT56" s="13"/>
      <c r="GU56" s="13"/>
      <c r="GV56" s="13"/>
      <c r="GW56" s="13"/>
      <c r="GX56" s="13"/>
      <c r="GY56" s="13"/>
      <c r="GZ56" s="13"/>
      <c r="HA56" s="13"/>
      <c r="HB56" s="13"/>
      <c r="HC56" s="13"/>
      <c r="HD56" s="13"/>
      <c r="HE56" s="13"/>
      <c r="HF56" s="13"/>
      <c r="HG56" s="13"/>
      <c r="HH56" s="13"/>
      <c r="HI56" s="13"/>
      <c r="HJ56" s="13"/>
      <c r="HK56" s="13"/>
      <c r="HL56" s="13"/>
      <c r="HM56" s="13"/>
      <c r="HN56" s="13"/>
      <c r="HO56" s="13"/>
      <c r="HP56" s="13"/>
      <c r="HQ56" s="13"/>
      <c r="HR56" s="13"/>
      <c r="HS56" s="13"/>
      <c r="HT56" s="13"/>
      <c r="HU56" s="13"/>
      <c r="HV56" s="13"/>
      <c r="HW56" s="13"/>
      <c r="HX56" s="13"/>
      <c r="HY56" s="13"/>
      <c r="HZ56" s="13"/>
      <c r="IA56" s="13"/>
      <c r="IB56" s="13"/>
      <c r="IC56" s="13"/>
      <c r="ID56" s="13"/>
      <c r="IE56" s="13"/>
      <c r="IF56" s="13"/>
      <c r="IG56" s="13"/>
      <c r="IH56" s="13"/>
      <c r="II56" s="13"/>
      <c r="IJ56" s="13"/>
      <c r="IK56" s="13"/>
      <c r="IL56" s="13"/>
    </row>
    <row r="57" spans="1:246" s="14" customFormat="1" ht="15.75" x14ac:dyDescent="0.25">
      <c r="A57" s="16" t="s">
        <v>86</v>
      </c>
      <c r="B57" s="32"/>
      <c r="C57" s="32"/>
      <c r="D57" s="43" t="s">
        <v>85</v>
      </c>
      <c r="E57" s="43"/>
      <c r="F57" s="20"/>
      <c r="G57" s="20"/>
      <c r="H57" s="15"/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5"/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  <c r="BQ57" s="15"/>
      <c r="BR57" s="15"/>
      <c r="BS57" s="15"/>
      <c r="BT57" s="15"/>
      <c r="BU57" s="15"/>
      <c r="BV57" s="15"/>
      <c r="BW57" s="15"/>
      <c r="BX57" s="15"/>
      <c r="BY57" s="15"/>
      <c r="BZ57" s="15"/>
      <c r="CA57" s="15"/>
      <c r="CB57" s="15"/>
      <c r="CC57" s="15"/>
      <c r="CD57" s="15"/>
      <c r="CE57" s="15"/>
      <c r="CF57" s="15"/>
      <c r="CG57" s="15"/>
      <c r="CH57" s="15"/>
      <c r="CI57" s="15"/>
      <c r="CJ57" s="15"/>
      <c r="CK57" s="15"/>
      <c r="CL57" s="15"/>
      <c r="CM57" s="15"/>
      <c r="CN57" s="15"/>
      <c r="CO57" s="15"/>
      <c r="CP57" s="15"/>
      <c r="CQ57" s="15"/>
      <c r="CR57" s="15"/>
      <c r="CS57" s="15"/>
      <c r="CT57" s="15"/>
      <c r="CU57" s="15"/>
      <c r="CV57" s="15"/>
      <c r="CW57" s="15"/>
      <c r="CX57" s="15"/>
      <c r="CY57" s="15"/>
      <c r="CZ57" s="15"/>
      <c r="DA57" s="15"/>
      <c r="DB57" s="15"/>
      <c r="DC57" s="15"/>
      <c r="DD57" s="15"/>
      <c r="DE57" s="15"/>
      <c r="DF57" s="15"/>
      <c r="DG57" s="15"/>
      <c r="DH57" s="15"/>
      <c r="DI57" s="15"/>
      <c r="DJ57" s="15"/>
      <c r="DK57" s="15"/>
      <c r="DL57" s="15"/>
      <c r="DM57" s="15"/>
      <c r="DN57" s="15"/>
      <c r="DO57" s="15"/>
      <c r="DP57" s="15"/>
      <c r="DQ57" s="15"/>
      <c r="DR57" s="15"/>
      <c r="DS57" s="15"/>
      <c r="DT57" s="15"/>
      <c r="DU57" s="15"/>
      <c r="DV57" s="15"/>
      <c r="DW57" s="15"/>
      <c r="DX57" s="15"/>
      <c r="DY57" s="15"/>
      <c r="DZ57" s="15"/>
      <c r="EA57" s="15"/>
      <c r="EB57" s="15"/>
      <c r="EC57" s="15"/>
      <c r="ED57" s="15"/>
      <c r="EE57" s="15"/>
      <c r="EF57" s="15"/>
      <c r="EG57" s="15"/>
      <c r="EH57" s="15"/>
      <c r="EI57" s="15"/>
      <c r="EJ57" s="15"/>
      <c r="EK57" s="15"/>
      <c r="EL57" s="15"/>
      <c r="EM57" s="15"/>
      <c r="EN57" s="15"/>
      <c r="EO57" s="15"/>
      <c r="EP57" s="15"/>
      <c r="EQ57" s="15"/>
      <c r="ER57" s="15"/>
      <c r="ES57" s="15"/>
      <c r="ET57" s="15"/>
      <c r="EU57" s="15"/>
      <c r="EV57" s="15"/>
      <c r="EW57" s="15"/>
      <c r="EX57" s="15"/>
      <c r="EY57" s="15"/>
      <c r="EZ57" s="15"/>
      <c r="FA57" s="15"/>
      <c r="FB57" s="15"/>
      <c r="FC57" s="15"/>
      <c r="FD57" s="15"/>
      <c r="FE57" s="15"/>
      <c r="FF57" s="15"/>
      <c r="FG57" s="15"/>
      <c r="FH57" s="15"/>
      <c r="FI57" s="15"/>
      <c r="FJ57" s="15"/>
      <c r="FK57" s="15"/>
      <c r="FL57" s="15"/>
      <c r="FM57" s="15"/>
      <c r="FN57" s="15"/>
      <c r="FO57" s="15"/>
      <c r="FP57" s="15"/>
      <c r="FQ57" s="15"/>
      <c r="FR57" s="15"/>
      <c r="FS57" s="15"/>
      <c r="FT57" s="15"/>
      <c r="FU57" s="15"/>
      <c r="FV57" s="15"/>
      <c r="FW57" s="15"/>
      <c r="FX57" s="15"/>
      <c r="FY57" s="15"/>
      <c r="FZ57" s="15"/>
      <c r="GA57" s="15"/>
      <c r="GB57" s="15"/>
      <c r="GC57" s="15"/>
      <c r="GD57" s="15"/>
      <c r="GE57" s="15"/>
      <c r="GF57" s="15"/>
      <c r="GG57" s="15"/>
      <c r="GH57" s="15"/>
      <c r="GI57" s="15"/>
      <c r="GJ57" s="15"/>
      <c r="GK57" s="15"/>
      <c r="GL57" s="15"/>
      <c r="GM57" s="15"/>
      <c r="GN57" s="15"/>
      <c r="GO57" s="15"/>
      <c r="GP57" s="15"/>
      <c r="GQ57" s="15"/>
      <c r="GR57" s="15"/>
      <c r="GS57" s="15"/>
      <c r="GT57" s="15"/>
      <c r="GU57" s="15"/>
      <c r="GV57" s="15"/>
      <c r="GW57" s="15"/>
      <c r="GX57" s="15"/>
      <c r="GY57" s="15"/>
      <c r="GZ57" s="15"/>
      <c r="HA57" s="15"/>
      <c r="HB57" s="15"/>
      <c r="HC57" s="15"/>
      <c r="HD57" s="15"/>
      <c r="HE57" s="15"/>
      <c r="HF57" s="15"/>
      <c r="HG57" s="15"/>
      <c r="HH57" s="15"/>
      <c r="HI57" s="15"/>
      <c r="HJ57" s="15"/>
      <c r="HK57" s="15"/>
      <c r="HL57" s="15"/>
      <c r="HM57" s="15"/>
      <c r="HN57" s="15"/>
      <c r="HO57" s="15"/>
      <c r="HP57" s="15"/>
      <c r="HQ57" s="15"/>
      <c r="HR57" s="15"/>
      <c r="HS57" s="15"/>
      <c r="HT57" s="15"/>
      <c r="HU57" s="15"/>
      <c r="HV57" s="15"/>
      <c r="HW57" s="15"/>
      <c r="HX57" s="15"/>
      <c r="HY57" s="15"/>
      <c r="HZ57" s="15"/>
      <c r="IA57" s="15"/>
      <c r="IB57" s="15"/>
      <c r="IC57" s="15"/>
      <c r="ID57" s="15"/>
      <c r="IE57" s="15"/>
      <c r="IF57" s="15"/>
      <c r="IG57" s="15"/>
      <c r="IH57" s="15"/>
      <c r="II57" s="15"/>
      <c r="IJ57" s="15"/>
      <c r="IK57" s="15"/>
      <c r="IL57" s="15"/>
    </row>
    <row r="58" spans="1:246" s="14" customFormat="1" ht="15.75" x14ac:dyDescent="0.25">
      <c r="A58" s="17" t="s">
        <v>47</v>
      </c>
      <c r="B58" s="32"/>
      <c r="C58" s="32"/>
      <c r="D58" s="44" t="s">
        <v>79</v>
      </c>
      <c r="E58" s="44"/>
      <c r="F58" s="20"/>
      <c r="G58" s="20"/>
      <c r="H58" s="15"/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5"/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15"/>
      <c r="BK58" s="15"/>
      <c r="BL58" s="15"/>
      <c r="BM58" s="15"/>
      <c r="BN58" s="15"/>
      <c r="BO58" s="15"/>
      <c r="BP58" s="15"/>
      <c r="BQ58" s="15"/>
      <c r="BR58" s="15"/>
      <c r="BS58" s="15"/>
      <c r="BT58" s="15"/>
      <c r="BU58" s="15"/>
      <c r="BV58" s="15"/>
      <c r="BW58" s="15"/>
      <c r="BX58" s="15"/>
      <c r="BY58" s="15"/>
      <c r="BZ58" s="15"/>
      <c r="CA58" s="15"/>
      <c r="CB58" s="15"/>
      <c r="CC58" s="15"/>
      <c r="CD58" s="15"/>
      <c r="CE58" s="15"/>
      <c r="CF58" s="15"/>
      <c r="CG58" s="15"/>
      <c r="CH58" s="15"/>
      <c r="CI58" s="15"/>
      <c r="CJ58" s="15"/>
      <c r="CK58" s="15"/>
      <c r="CL58" s="15"/>
      <c r="CM58" s="15"/>
      <c r="CN58" s="15"/>
      <c r="CO58" s="15"/>
      <c r="CP58" s="15"/>
      <c r="CQ58" s="15"/>
      <c r="CR58" s="15"/>
      <c r="CS58" s="15"/>
      <c r="CT58" s="15"/>
      <c r="CU58" s="15"/>
      <c r="CV58" s="15"/>
      <c r="CW58" s="15"/>
      <c r="CX58" s="15"/>
      <c r="CY58" s="15"/>
      <c r="CZ58" s="15"/>
      <c r="DA58" s="15"/>
      <c r="DB58" s="15"/>
      <c r="DC58" s="15"/>
      <c r="DD58" s="15"/>
      <c r="DE58" s="15"/>
      <c r="DF58" s="15"/>
      <c r="DG58" s="15"/>
      <c r="DH58" s="15"/>
      <c r="DI58" s="15"/>
      <c r="DJ58" s="15"/>
      <c r="DK58" s="15"/>
      <c r="DL58" s="15"/>
      <c r="DM58" s="15"/>
      <c r="DN58" s="15"/>
      <c r="DO58" s="15"/>
      <c r="DP58" s="15"/>
      <c r="DQ58" s="15"/>
      <c r="DR58" s="15"/>
      <c r="DS58" s="15"/>
      <c r="DT58" s="15"/>
      <c r="DU58" s="15"/>
      <c r="DV58" s="15"/>
      <c r="DW58" s="15"/>
      <c r="DX58" s="15"/>
      <c r="DY58" s="15"/>
      <c r="DZ58" s="15"/>
      <c r="EA58" s="15"/>
      <c r="EB58" s="15"/>
      <c r="EC58" s="15"/>
      <c r="ED58" s="15"/>
      <c r="EE58" s="15"/>
      <c r="EF58" s="15"/>
      <c r="EG58" s="15"/>
      <c r="EH58" s="15"/>
      <c r="EI58" s="15"/>
      <c r="EJ58" s="15"/>
      <c r="EK58" s="15"/>
      <c r="EL58" s="15"/>
      <c r="EM58" s="15"/>
      <c r="EN58" s="15"/>
      <c r="EO58" s="15"/>
      <c r="EP58" s="15"/>
      <c r="EQ58" s="15"/>
      <c r="ER58" s="15"/>
      <c r="ES58" s="15"/>
      <c r="ET58" s="15"/>
      <c r="EU58" s="15"/>
      <c r="EV58" s="15"/>
      <c r="EW58" s="15"/>
      <c r="EX58" s="15"/>
      <c r="EY58" s="15"/>
      <c r="EZ58" s="15"/>
      <c r="FA58" s="15"/>
      <c r="FB58" s="15"/>
      <c r="FC58" s="15"/>
      <c r="FD58" s="15"/>
      <c r="FE58" s="15"/>
      <c r="FF58" s="15"/>
      <c r="FG58" s="15"/>
      <c r="FH58" s="15"/>
      <c r="FI58" s="15"/>
      <c r="FJ58" s="15"/>
      <c r="FK58" s="15"/>
      <c r="FL58" s="15"/>
      <c r="FM58" s="15"/>
      <c r="FN58" s="15"/>
      <c r="FO58" s="15"/>
      <c r="FP58" s="15"/>
      <c r="FQ58" s="15"/>
      <c r="FR58" s="15"/>
      <c r="FS58" s="15"/>
      <c r="FT58" s="15"/>
      <c r="FU58" s="15"/>
      <c r="FV58" s="15"/>
      <c r="FW58" s="15"/>
      <c r="FX58" s="15"/>
      <c r="FY58" s="15"/>
      <c r="FZ58" s="15"/>
      <c r="GA58" s="15"/>
      <c r="GB58" s="15"/>
      <c r="GC58" s="15"/>
      <c r="GD58" s="15"/>
      <c r="GE58" s="15"/>
      <c r="GF58" s="15"/>
      <c r="GG58" s="15"/>
      <c r="GH58" s="15"/>
      <c r="GI58" s="15"/>
      <c r="GJ58" s="15"/>
      <c r="GK58" s="15"/>
      <c r="GL58" s="15"/>
      <c r="GM58" s="15"/>
      <c r="GN58" s="15"/>
      <c r="GO58" s="15"/>
      <c r="GP58" s="15"/>
      <c r="GQ58" s="15"/>
      <c r="GR58" s="15"/>
      <c r="GS58" s="15"/>
      <c r="GT58" s="15"/>
      <c r="GU58" s="15"/>
      <c r="GV58" s="15"/>
      <c r="GW58" s="15"/>
      <c r="GX58" s="15"/>
      <c r="GY58" s="15"/>
      <c r="GZ58" s="15"/>
      <c r="HA58" s="15"/>
      <c r="HB58" s="15"/>
      <c r="HC58" s="15"/>
      <c r="HD58" s="15"/>
      <c r="HE58" s="15"/>
      <c r="HF58" s="15"/>
      <c r="HG58" s="15"/>
      <c r="HH58" s="15"/>
      <c r="HI58" s="15"/>
      <c r="HJ58" s="15"/>
      <c r="HK58" s="15"/>
      <c r="HL58" s="15"/>
      <c r="HM58" s="15"/>
      <c r="HN58" s="15"/>
      <c r="HO58" s="15"/>
      <c r="HP58" s="15"/>
      <c r="HQ58" s="15"/>
      <c r="HR58" s="15"/>
      <c r="HS58" s="15"/>
      <c r="HT58" s="15"/>
      <c r="HU58" s="15"/>
      <c r="HV58" s="15"/>
      <c r="HW58" s="15"/>
      <c r="HX58" s="15"/>
      <c r="HY58" s="15"/>
      <c r="HZ58" s="15"/>
      <c r="IA58" s="15"/>
      <c r="IB58" s="15"/>
      <c r="IC58" s="15"/>
      <c r="ID58" s="15"/>
      <c r="IE58" s="15"/>
      <c r="IF58" s="15"/>
      <c r="IG58" s="15"/>
      <c r="IH58" s="15"/>
      <c r="II58" s="15"/>
      <c r="IJ58" s="15"/>
      <c r="IK58" s="15"/>
      <c r="IL58" s="15"/>
    </row>
    <row r="61" spans="1:246" x14ac:dyDescent="0.2">
      <c r="A61" s="7"/>
      <c r="B61" s="7"/>
    </row>
    <row r="62" spans="1:246" x14ac:dyDescent="0.2">
      <c r="A62" s="35"/>
      <c r="B62" s="7"/>
    </row>
    <row r="63" spans="1:246" x14ac:dyDescent="0.2">
      <c r="A63" s="7"/>
      <c r="B63" s="7"/>
    </row>
    <row r="67" spans="2:2" x14ac:dyDescent="0.2">
      <c r="B67" s="40"/>
    </row>
  </sheetData>
  <mergeCells count="12">
    <mergeCell ref="D57:E57"/>
    <mergeCell ref="D58:E58"/>
    <mergeCell ref="E10:E12"/>
    <mergeCell ref="A6:E6"/>
    <mergeCell ref="A7:E7"/>
    <mergeCell ref="A53:B53"/>
    <mergeCell ref="D53:E53"/>
    <mergeCell ref="A54:B54"/>
    <mergeCell ref="D54:E54"/>
    <mergeCell ref="A10:A12"/>
    <mergeCell ref="B10:B12"/>
    <mergeCell ref="D10:D12"/>
  </mergeCells>
  <pageMargins left="0.78740157480314965" right="0.78740157480314965" top="0.78740157480314965" bottom="0.78740157480314965" header="0.51181102362204722" footer="0.31496062992125984"/>
  <pageSetup paperSize="9" scale="80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Anexa 1</vt:lpstr>
      <vt:lpstr>'Anexa 1'!Print_Area</vt:lpstr>
      <vt:lpstr>'Anexa 1'!Print_Titles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GABRIELA-ELENA POPESCU</dc:creator>
  <cp:lastModifiedBy>Sorana Czumbil</cp:lastModifiedBy>
  <cp:lastPrinted>2026-04-28T08:46:25Z</cp:lastPrinted>
  <dcterms:created xsi:type="dcterms:W3CDTF">2019-02-15T10:30:00Z</dcterms:created>
  <dcterms:modified xsi:type="dcterms:W3CDTF">2026-04-28T09:22:26Z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1033-10.2.0.7478</vt:lpwstr>
  </property>
</Properties>
</file>